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<x:sst xmlns:x="http://schemas.openxmlformats.org/spreadsheetml/2006/main" count="4395" uniqueCount="686">
  <x:si>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</x:si>
  <x:si>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</x:si>
  <x:si>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</x:si>
  <x:si>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</x:si>
  <x:si>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</x:si>
  <x:si>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</x:si>
  <x:si>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</x:si>
  <x:si>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</x:si>
  <x:si>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</x:si>
  <x:si>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</x:si>
  <x:si>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</x:si>
  <x:si>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</x:si>
  <x:si>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</x:si>
  <x:si>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</x:si>
  <x:si>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</x:si>
  <x:si>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</x:si>
  <x:si>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</x:si>
  <x:si>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</x:si>
  <x:si>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</x:si>
  <x:si>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</x:si>
  <x:si>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</x:si>
  <x:si>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</x:si>
  <x:si>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</x:si>
  <x:si>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</x:si>
  <x:si>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</x:si>
  <x:si>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</x:si>
  <x:si>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</x:si>
  <x:si>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</x:si>
  <x:si>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</x:si>
  <x:si>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</x:si>
  <x:si>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</x:si>
  <x:si>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</x:si>
  <x:si>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</x:si>
  <x:si>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</x:si>
  <x:si>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</x:si>
  <x:si>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</x:si>
  <x:si>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</x:si>
  <x:si>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</x:si>
  <x:si>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</x:si>
  <x:si>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</x:si>
  <x:si>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</x:si>
  <x:si>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</x:si>
  <x:si>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</x:si>
  <x:si>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</x:si>
  <x:si>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</x:si>
  <x:si>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</x:si>
  <x:si>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</x:si>
  <x:si>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</x:si>
  <x:si>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</x:si>
  <x:si>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</x:si>
  <x:si>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</x:si>
  <x:si>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</x:si>
  <x:si>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</x:si>
  <x:si>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</x:si>
  <x:si>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</x:si>
  <x:si>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</x:si>
  <x:si>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</x:si>
  <x:si>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</x:si>
  <x:si>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</x:si>
  <x:si>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</x:si>
  <x:si>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</x:si>
  <x:si>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</x:si>
  <x:si>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</x:si>
  <x:si>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</x:si>
  <x:si>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</x:si>
  <x:si>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</x:si>
  <x:si>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</x:si>
  <x:si>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</x:si>
  <x:si>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</x:si>
  <x:si>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</x:si>
  <x:si>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</x:si>
  <x:si>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</x:si>
  <x:si>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</x:si>
  <x:si>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</x:si>
  <x:si>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</x:si>
  <x:si>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</x:si>
  <x:si>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</x:si>
  <x:si>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</x:si>
  <x:si>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</x:si>
  <x:si>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</x:si>
  <x:si>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</x:si>
  <x:si>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</x:si>
  <x:si>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</x:si>
  <x:si>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</x:si>
  <x:si>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</x:si>
  <x:si>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</x:si>
  <x:si>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</x:si>
  <x:si>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</x:si>
  <x:si>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</x:si>
  <x:si>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</x:si>
  <x:si>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</x:si>
  <x:si>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</x:si>
  <x:si>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</x:si>
  <x:si>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</x:si>
  <x:si>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</x:si>
  <x:si>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</x:si>
  <x:si>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</x:si>
  <x:si>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</x:si>
  <x:si>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</x:si>
  <x:si>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</x:si>
  <x:si>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</x:si>
  <x:si>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</x:si>
  <x:si>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</x:si>
  <x:si>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</x:si>
  <x:si>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</x:si>
  <x:si>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</x:si>
  <x:si>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</x:si>
  <x:si>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</x:si>
  <x:si>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</x:si>
  <x:si>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</x:si>
  <x:si>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</x:si>
  <x:si>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</x:si>
  <x:si>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</x:si>
  <x:si>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</x:si>
  <x:si>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</x:si>
  <x:si>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</x:si>
  <x:si>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</x:si>
  <x:si>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</x:si>
  <x:si>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</x:si>
  <x:si>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</x:si>
  <x:si>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</x:si>
  <x:si>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</x:si>
  <x:si>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</x:si>
  <x:si>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</x:si>
  <x:si>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</x:si>
  <x:si>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</x:si>
  <x:si>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</x:si>
  <x:si>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</x:si>
  <x:si>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</x:si>
  <x:si>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</x:si>
  <x:si>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</x:si>
  <x:si>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</x:si>
  <x:si>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</x:si>
  <x:si>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</x:si>
  <x:si>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</x:si>
  <x:si>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</x:si>
  <x:si>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</x:si>
  <x:si>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</x:si>
  <x:si>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</x:si>
  <x:si>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</x:si>
  <x:si>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</x:si>
  <x:si>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</x:si>
  <x:si>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</x:si>
  <x:si>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</x:si>
  <x:si>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</x:si>
  <x:si>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</x:si>
  <x:si>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</x:si>
  <x:si>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</x:si>
  <x:si>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</x:si>
  <x:si>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</x:si>
  <x:si>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</x:si>
  <x:si>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</x:si>
  <x:si>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</x:si>
  <x:si>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</x:si>
  <x:si>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</x:si>
  <x:si>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</x:si>
  <x:si>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</x:si>
  <x:si>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</x:si>
  <x:si>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</x:si>
  <x:si>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</x:si>
  <x:si>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</x:si>
  <x:si>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</x:si>
  <x:si>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</x:si>
  <x:si>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</x:si>
  <x:si>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</x:si>
  <x:si>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</x:si>
  <x:si>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</x:si>
  <x:si>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</x:si>
  <x:si>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</x:si>
  <x:si>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</x:si>
  <x:si>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</x:si>
  <x:si>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</x:si>
  <x:si>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</x:si>
  <x:si>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</x:si>
  <x:si>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</x:si>
  <x:si>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</x:si>
  <x:si>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</x:si>
  <x:si>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</x:si>
  <x:si>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</x:si>
  <x:si>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</x:si>
  <x:si>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</x:si>
  <x:si>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</x:si>
  <x:si>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</x:si>
  <x:si>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</x:si>
  <x:si>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</x:si>
  <x:si>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</x:si>
  <x:si>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</x:si>
  <x:si>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</x:si>
  <x:si>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</x:si>
  <x:si>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</x:si>
  <x:si>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</x:si>
  <x:si>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</x:si>
  <x:si>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</x:si>
  <x:si>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</x:si>
  <x:si>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</x:si>
  <x:si>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</x:si>
  <x:si>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</x:si>
  <x:si>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</x:si>
  <x:si>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</x:si>
  <x:si>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</x:si>
  <x:si>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</x:si>
  <x:si>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</x:si>
  <x:si>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</x:si>
  <x:si>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</x:si>
  <x:si>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</x:si>
  <x:si>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</x:si>
  <x:si>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</x:si>
  <x:si>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</x:si>
  <x:si>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</x:si>
  <x:si>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</x:si>
  <x:si>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</x:si>
  <x:si>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</x:si>
  <x:si>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</x:si>
  <x:si>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</x:si>
  <x:si>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</x:si>
  <x:si>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</x:si>
  <x:si>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</x:si>
  <x:si>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</x:si>
  <x:si>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</x:si>
  <x:si>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</x:si>
  <x:si>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</x:si>
  <x:si>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</x:si>
  <x:si>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</x:si>
  <x:si>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</x:si>
  <x:si>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</x:si>
  <x:si>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</x:si>
  <x:si>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</x:si>
  <x:si>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</x:si>
  <x:si>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</x:si>
  <x:si>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</x:si>
  <x:si>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</x:si>
  <x:si>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</x:si>
  <x:si>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</x:si>
  <x:si>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</x:si>
  <x:si>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</x:si>
  <x:si>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</x:si>
  <x:si>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</x:si>
  <x:si>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</x:si>
  <x:si>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</x:si>
  <x:si>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</x:si>
  <x:si>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</x:si>
  <x:si>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</x:si>
  <x:si>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</x:si>
  <x:si>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</x:si>
  <x:si>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</x:si>
  <x:si>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</x:si>
  <x:si>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</x:si>
  <x:si>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</x:si>
  <x:si>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</x:si>
  <x:si>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</x:si>
  <x:si>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</x:si>
  <x:si>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</x:si>
  <x:si>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</x:si>
  <x:si>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</x:si>
  <x:si>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</x:si>
  <x:si>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</x:si>
  <x:si>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</x:si>
  <x:si>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</x:si>
  <x:si>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</x:si>
  <x:si>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</x:si>
  <x:si>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</x:si>
  <x:si>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</x:si>
  <x:si>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</x:si>
  <x:si>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</x:si>
  <x:si>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</x:si>
  <x:si>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</x:si>
  <x:si>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</x:si>
  <x:si>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</x:si>
  <x:si>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</x:si>
  <x:si>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</x:si>
  <x:si>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</x:si>
  <x:si>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</x:si>
  <x:si>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</x:si>
  <x:si>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</x:si>
  <x:si>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</x:si>
  <x:si>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</x:si>
  <x:si>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</x:si>
  <x:si>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</x:si>
  <x:si>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</x:si>
  <x:si>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</x:si>
  <x:si>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</x:si>
  <x:si>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</x:si>
  <x:si>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</x:si>
  <x:si>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</x:si>
  <x:si>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</x:si>
  <x:si>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</x:si>
  <x:si>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</x:si>
  <x:si>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</x:si>
  <x:si>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</x:si>
  <x:si>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</x:si>
  <x:si>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</x:si>
  <x:si>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</x:si>
  <x:si>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</x:si>
  <x:si>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</x:si>
  <x:si>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</x:si>
  <x:si>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</x:si>
  <x:si>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</x:si>
  <x:si>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</x:si>
  <x:si>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</x:si>
  <x:si>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</x:si>
  <x:si>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</x:si>
  <x:si>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</x:si>
  <x:si>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</x:si>
  <x:si>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</x:si>
  <x:si>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</x:si>
  <x:si>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</x:si>
  <x:si>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</x:si>
  <x:si>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</x:si>
  <x:si>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</x:si>
  <x:si>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</x:si>
  <x:si>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</x:si>
  <x:si>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</x:si>
  <x:si>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</x:si>
  <x:si>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</x:si>
  <x:si>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</x:si>
  <x:si>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</x:si>
  <x:si>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</x:si>
  <x:si>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</x:si>
  <x:si>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</x:si>
  <x:si>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</x:si>
  <x:si>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</x:si>
  <x:si>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</x:si>
  <x:si>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</x:si>
  <x:si>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</x:si>
  <x:si>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</x:si>
  <x:si>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</x:si>
  <x:si>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</x:si>
  <x:si>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</x:si>
  <x:si>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</x:si>
  <x:si>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</x:si>
  <x:si>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</x:si>
  <x:si>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</x:si>
  <x:si>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</x:si>
  <x:si>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</x:si>
  <x:si>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</x:si>
  <x:si>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</x:si>
  <x:si>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</x:si>
  <x:si>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</x:si>
  <x:si>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</x:si>
  <x:si>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</x:si>
  <x:si>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</x:si>
  <x:si>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</x:si>
  <x:si>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</x:si>
  <x:si>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</x:si>
  <x:si>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</x:si>
  <x:si>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</x:si>
  <x:si>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</x:si>
  <x:si>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</x:si>
  <x:si>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</x:si>
  <x:si>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</x:si>
  <x:si>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</x:si>
  <x:si>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</x:si>
  <x:si>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</x:si>
  <x:si>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</x:si>
  <x:si>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</x:si>
  <x:si>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</x:si>
  <x:si>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</x:si>
  <x:si>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</x:si>
  <x:si>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</x:si>
  <x:si>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</x:si>
  <x:si>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</x:si>
  <x:si>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</x:si>
  <x:si>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</x:si>
  <x:si>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</x:si>
  <x:si>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</x:si>
  <x:si>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</x:si>
  <x:si>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</x:si>
  <x:si>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</x:si>
  <x:si>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</x:si>
  <x:si>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</x:si>
  <x:si>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</x:si>
  <x:si>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</x:si>
  <x:si>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</x:si>
  <x:si>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</x:si>
  <x:si>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</x:si>
  <x:si>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</x:si>
  <x:si>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</x:si>
  <x:si>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</x:si>
  <x:si>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</x:si>
  <x:si>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</x:si>
  <x:si>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</x:si>
  <x:si>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</x:si>
  <x:si>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</x:si>
  <x:si>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</x:si>
  <x:si>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</x:si>
  <x:si>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</x:si>
  <x:si>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</x:si>
  <x:si>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</x:si>
  <x:si>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</x:si>
  <x:si>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</x:si>
  <x:si>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</x:si>
  <x:si>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</x:si>
  <x:si>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</x:si>
  <x:si>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</x:si>
  <x:si>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</x:si>
  <x:si>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</x:si>
  <x:si>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</x:si>
  <x:si>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</x:si>
  <x:si>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</x:si>
  <x:si>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</x:si>
  <x:si>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</x:si>
  <x:si>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</x:si>
  <x:si>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</x:si>
  <x:si>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</x:si>
  <x:si>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</x:si>
  <x:si>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</x:si>
  <x:si>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</x:si>
  <x:si>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</x:si>
  <x:si>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</x:si>
  <x:si>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</x:si>
  <x:si>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</x:si>
  <x:si>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</x:si>
  <x:si>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</x:si>
  <x:si>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</x:si>
  <x:si>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</x:si>
  <x:si>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</x:si>
  <x:si>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</x:si>
  <x:si>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</x:si>
  <x:si>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</x:si>
  <x:si>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</x:si>
  <x:si>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</x:si>
  <x:si>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</x:si>
  <x:si>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</x:si>
  <x:si>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</x:si>
  <x:si>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</x:si>
  <x:si>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</x:si>
  <x:si>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</x:si>
  <x:si>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</x:si>
  <x:si>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</x:si>
  <x:si>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</x:si>
  <x:si>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</x:si>
  <x:si>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</x:si>
  <x:si>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</x:si>
  <x:si>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</x:si>
  <x:si>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</x:si>
  <x:si>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</x:si>
  <x:si>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</x:si>
  <x:si>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</x:si>
  <x:si>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</x:si>
  <x:si>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</x:si>
  <x:si>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</x:si>
  <x:si>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</x:si>
  <x:si>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</x:si>
  <x:si>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</x:si>
  <x:si>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</x:si>
  <x:si>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</x:si>
  <x:si>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</x:si>
  <x:si>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</x:si>
  <x:si>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</x:si>
  <x:si>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</x:si>
  <x:si>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</x:si>
  <x:si>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</x:si>
  <x:si>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</x:si>
  <x:si>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</x:si>
  <x:si>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</x:si>
  <x:si>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</x:si>
  <x:si>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</x:si>
  <x:si>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</x:si>
  <x:si>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</x:si>
  <x:si>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</x:si>
  <x:si>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</x:si>
  <x:si>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</x:si>
  <x:si>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</x:si>
  <x:si>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</x:si>
  <x:si>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</x:si>
  <x:si>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</x:si>
  <x:si>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</x:si>
  <x:si>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</x:si>
  <x:si>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</x:si>
  <x:si>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</x:si>
  <x:si>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</x:si>
  <x:si>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</x:si>
  <x:si>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</x:si>
  <x:si>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</x:si>
  <x:si>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</x:si>
  <x:si>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</x:si>
  <x:si>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</x:si>
  <x:si>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</x:si>
  <x:si>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</x:si>
  <x:si>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</x:si>
  <x:si>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</x:si>
  <x:si>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</x:si>
  <x:si>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</x:si>
  <x:si>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</x:si>
  <x:si>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</x:si>
  <x:si>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</x:si>
  <x:si>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</x:si>
  <x:si>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</x:si>
  <x:si>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</x:si>
  <x:si>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</x:si>
  <x:si>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</x:si>
  <x:si>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</x:si>
  <x:si>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</x:si>
  <x:si>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</x:si>
  <x:si>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</x:si>
  <x:si>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</x:si>
  <x:si>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</x:si>
  <x:si>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</x:si>
  <x:si>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</x:si>
  <x:si>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</x:si>
  <x:si>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</x:si>
  <x:si>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</x:si>
  <x:si>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</x:si>
  <x:si>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</x:si>
  <x:si>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</x:si>
  <x:si>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</x:si>
  <x:si>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</x:si>
  <x:si>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</x:si>
  <x:si>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</x:si>
  <x:si>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</x:si>
  <x:si>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</x:si>
  <x:si>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</x:si>
  <x:si>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</x:si>
  <x:si>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</x:si>
  <x:si>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</x:si>
  <x:si>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</x:si>
  <x:si>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</x:si>
  <x:si>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</x:si>
  <x:si>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</x:si>
  <x:si>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</x:si>
  <x:si>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</x:si>
  <x:si>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</x:si>
  <x:si>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</x:si>
  <x:si>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</x:si>
  <x:si>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</x:si>
  <x:si>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</x:si>
  <x:si>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</x:si>
  <x:si>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</x:si>
  <x:si>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</x:si>
  <x:si>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</x:si>
  <x:si>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</x:si>
  <x:si>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</x:si>
  <x:si>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</x:si>
  <x:si>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</x:si>
  <x:si>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</x:si>
  <x:si>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</x:si>
  <x:si>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</x:si>
  <x:si>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</x:si>
  <x:si>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</x:si>
  <x:si>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</x:si>
  <x:si>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</x:si>
  <x:si>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</x:si>
  <x:si>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</x:si>
  <x:si>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</x:si>
  <x:si>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</x:si>
  <x:si>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</x:si>
  <x:si>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</x:si>
  <x:si>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</x:si>
  <x:si>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</x:si>
  <x:si>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</x:si>
  <x:si>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</x:si>
  <x:si>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</x:si>
  <x:si>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</x:si>
  <x:si>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</x:si>
  <x:si>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</x:si>
  <x:si>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</x:si>
  <x:si>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</x:si>
  <x:si>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</x:si>
  <x:si>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</x:si>
  <x:si>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</x:si>
  <x:si>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</x:si>
  <x:si>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</x:si>
  <x:si>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</x:si>
  <x:si>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</x:si>
  <x:si>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</x:si>
  <x:si>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</x:si>
  <x:si>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</x:si>
  <x:si>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</x:si>
  <x:si>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</x:si>
  <x:si>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</x:si>
  <x:si>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</x:si>
  <x:si>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</x:si>
  <x:si>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</x:si>
  <x:si>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</x:si>
  <x:si>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</x:si>
  <x:si>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</x:si>
  <x:si>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</x:si>
  <x:si>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</x:si>
  <x:si>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</x:si>
  <x:si>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</x:si>
  <x:si>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</x:si>
  <x:si>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</x:si>
  <x:si>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</x:si>
  <x:si>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</x:si>
  <x:si>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</x:si>
  <x:si>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</x:si>
  <x:si>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</x:si>
  <x:si>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</x:si>
  <x:si>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</x:si>
  <x:si>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</x:si>
  <x:si>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</x:si>
  <x:si>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</x:si>
  <x:si>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</x:si>
  <x:si>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</x:si>
  <x:si>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</x:si>
  <x:si>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</x:si>
  <x:si>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</x:si>
  <x:si>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</x:si>
  <x:si>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</x:si>
  <x:si>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</x:si>
  <x:si>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</x:si>
  <x:si>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</x:si>
  <x:si>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</x:si>
  <x:si>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</x:si>
  <x:si>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</x:si>
  <x:si>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</x:si>
  <x:si>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</x:si>
  <x:si>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</x:si>
  <x:si>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</x:si>
  <x:si>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</x:si>
  <x:si>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</x:si>
  <x:si>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</x:si>
  <x:si>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</x:si>
  <x:si>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</x:si>
  <x:si>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</x:si>
  <x:si>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</x:si>
  <x:si>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</x:si>
  <x:si>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</x:si>
  <x:si>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</x:si>
  <x:si>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</x:si>
  <x:si>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</x:si>
  <x:si>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</x:si>
  <x:si>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</x:si>
  <x:si>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</x:si>
  <x:si>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</x:si>
  <x:si>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</x:si>
  <x:si>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</x:si>
  <x:si>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</x:si>
  <x:si>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</x:si>
  <x:si>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</x:si>
  <x:si>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</x:si>
  <x:si>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</x:si>
  <x:si>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</x:si>
  <x:si>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</x:si>
  <x:si>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</x:si>
  <x:si>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</x:si>
  <x:si>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</x:si>
  <x:si>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</x:si>
  <x:si>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</x:si>
  <x:si>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</x:si>
  <x:si>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</x:si>
  <x:si>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</x:si>
  <x:si>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</x:si>
  <x:si>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</x:si>
  <x:si>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</x:si>
  <x:si>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</x:si>
  <x:si>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</x:si>
  <x:si>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</x:si>
  <x:si>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</x:si>
  <x:si>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</x:si>
  <x:si>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</x:si>
  <x:si>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</x:si>
  <x:si>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</x:si>
  <x:si>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</x:si>
  <x:si>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</x:si>
  <x:si>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</x:si>
  <x:si>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</x:si>
  <x:si>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</x:si>
  <x:si>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</x:si>
  <x:si>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</x:si>
  <x:si>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</x:si>
  <x:si>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</x:si>
  <x:si>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</x:si>
  <x:si>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</x:si>
  <x:si>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</x:si>
  <x:si>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</x:si>
  <x:si>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</x:si>
  <x:si>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</x:si>
  <x:si>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</x:si>
  <x:si>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</x:si>
  <x:si>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</x:si>
  <x:si>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</x:si>
  <x:si>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</x:si>
  <x:si>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</x:si>
  <x:si>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</x:si>
  <x:si>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</x:si>
  <x:si>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</x:si>
  <x:si>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</x:si>
  <x:si>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</x:si>
  <x:si>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</x:si>
  <x:si>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</x:si>
  <x:si>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</x:si>
  <x:si>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</x:si>
  <x:si>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</x:si>
  <x:si>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</x:si>
  <x:si>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</x:si>
  <x:si>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Provider: University of Newcastle upon Tyne</x:t>
  </x:si>
  <x:si>
    <x:t>UKPRN: 10007799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</x:si>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</x:sst>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686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687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688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15300</x:v>
      </x:c>
      <x:c r="E13" s="412">
        <x:f>IF(($D$13+$D$14)=0,0,D13/($D$13+$D$14))</x:f>
        <x:v>0</x:v>
      </x:c>
      <x:c r="F13" s="403">
        <x:v>45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2000</x:v>
      </x:c>
      <x:c r="AQ13" s="404">
        <x:f>IF(SUM($AP$13:$AP$30)=0,0,AP13/SUM($AP$13:$AP$30))</x:f>
        <x:v>0</x:v>
      </x:c>
      <x:c r="AR13" s="403">
        <x:v>5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165</x:v>
      </x:c>
      <x:c r="E14" s="414">
        <x:f>IF(($D$13+$D$14)=0,0,D14/($D$13+$D$14))</x:f>
        <x:v>0</x:v>
      </x:c>
      <x:c r="F14" s="413">
        <x:v>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1070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13945</x:v>
      </x:c>
      <x:c r="E15" s="415">
        <x:f>IF(($D$15+$D$16+$D$17)=0,0,D15/($D$15+$D$16+$D$17))</x:f>
        <x:v>0</x:v>
      </x:c>
      <x:c r="F15" s="403">
        <x:v>35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1085</x:v>
      </x:c>
      <x:c r="AQ15" s="407">
        <x:f t="shared" si="2"/>
        <x:v>0</x:v>
      </x:c>
      <x:c r="AR15" s="406">
        <x:v>5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1375</x:v>
      </x:c>
      <x:c r="E16" s="416">
        <x:f>IF(($D$15+$D$16+$D$17)=0,0,D16/($D$15+$D$16+$D$17))</x:f>
        <x:v>0</x:v>
      </x:c>
      <x:c r="F16" s="406">
        <x:v>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245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140</x:v>
      </x:c>
      <x:c r="E17" s="418">
        <x:f>IF(($D$15+$D$16+$D$17)=0,0,D17/($D$15+$D$16+$D$17))</x:f>
        <x:v>0</x:v>
      </x:c>
      <x:c r="F17" s="413">
        <x:v>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665</x:v>
      </x:c>
      <x:c r="AQ17" s="407">
        <x:f t="shared" si="2"/>
        <x:v>0</x:v>
      </x:c>
      <x:c r="AR17" s="406">
        <x:v>5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12705</x:v>
      </x:c>
      <x:c r="E18" s="415">
        <x:f>IF(($D$18+$D$19+$D$20+$D$21+$D$22)=0,0,D18/($D$18+$D$19+$D$20+$D$21+$D$22))</x:f>
        <x:v>0</x:v>
      </x:c>
      <x:c r="F18" s="403">
        <x:v>35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520</x:v>
      </x:c>
      <x:c r="AQ18" s="407">
        <x:f t="shared" si="2"/>
        <x:v>0</x:v>
      </x:c>
      <x:c r="AR18" s="406">
        <x:v>5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235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510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1845</x:v>
      </x:c>
      <x:c r="E20" s="416">
        <x:f>IF(($D$18+$D$19+$D$20+$D$21+$D$22)=0,0,D20/($D$18+$D$19+$D$20+$D$21+$D$22))</x:f>
        <x:v>0</x:v>
      </x:c>
      <x:c r="F20" s="406">
        <x:v>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1740</x:v>
      </x:c>
      <x:c r="AQ20" s="407">
        <x:f t="shared" si="2"/>
        <x:v>0</x:v>
      </x:c>
      <x:c r="AR20" s="406">
        <x:v>10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610</x:v>
      </x:c>
      <x:c r="E21" s="416">
        <x:f>IF(($D$18+$D$19+$D$20+$D$21+$D$22)=0,0,D21/($D$18+$D$19+$D$20+$D$21+$D$22))</x:f>
        <x:v>0</x:v>
      </x:c>
      <x:c r="F21" s="406">
        <x:v>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670</x:v>
      </x:c>
      <x:c r="AQ21" s="407">
        <x:f t="shared" si="2"/>
        <x:v>0</x:v>
      </x:c>
      <x:c r="AR21" s="406">
        <x:v>5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75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1505</x:v>
      </x:c>
      <x:c r="AQ22" s="407">
        <x:f t="shared" si="2"/>
        <x:v>0</x:v>
      </x:c>
      <x:c r="AR22" s="406">
        <x:v>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7900</x:v>
      </x:c>
      <x:c r="E23" s="415">
        <x:f>IF(($D$23+$D$24+$D$25)=0,0,D23/($D$23+$D$24+$D$25))</x:f>
        <x:v>0</x:v>
      </x:c>
      <x:c r="F23" s="403">
        <x:v>30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575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7570</x:v>
      </x:c>
      <x:c r="E24" s="416">
        <x:f>IF(($D$23+$D$24+$D$25)=0,0,D24/($D$23+$D$24+$D$25))</x:f>
        <x:v>0</x:v>
      </x:c>
      <x:c r="F24" s="406">
        <x:v>15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1765</x:v>
      </x:c>
      <x:c r="AQ24" s="407">
        <x:f t="shared" si="2"/>
        <x:v>0</x:v>
      </x:c>
      <x:c r="AR24" s="406">
        <x:v>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200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1130</x:v>
      </x:c>
      <x:c r="E26" s="415">
        <x:f>IF(($D$26+$D$27)=0,0,D26/($D$26+$D$27))</x:f>
        <x:v>0</x:v>
      </x:c>
      <x:c r="F26" s="403">
        <x:v>10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1235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14335</x:v>
      </x:c>
      <x:c r="E27" s="418">
        <x:f>IF(($D$26+$D$27)=0,0,D27/($D$26+$D$27))</x:f>
        <x:v>0</x:v>
      </x:c>
      <x:c r="F27" s="413">
        <x:v>35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740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8215</x:v>
      </x:c>
      <x:c r="E28" s="415">
        <x:f>IF(($D$28+$D$29+$D$30+$D$31)=0,0,D28/($D$28+$D$29+$D$30+$D$31))</x:f>
        <x:v>0</x:v>
      </x:c>
      <x:c r="F28" s="403">
        <x:v>15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495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4385</x:v>
      </x:c>
      <x:c r="E29" s="416">
        <x:f>IF(($D$28+$D$29+$D$30+$D$31)=0,0,D29/($D$28+$D$29+$D$30+$D$31))</x:f>
        <x:v>0</x:v>
      </x:c>
      <x:c r="F29" s="406">
        <x:v>15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385</x:v>
      </x:c>
      <x:c r="E30" s="416">
        <x:f>IF(($D$28+$D$29+$D$30+$D$31)=0,0,D30/($D$28+$D$29+$D$30+$D$31))</x:f>
        <x:v>0</x:v>
      </x:c>
      <x:c r="F30" s="406">
        <x:v>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450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2480</x:v>
      </x:c>
      <x:c r="E31" s="421">
        <x:f>IF(($D$28+$D$29+$D$30+$D$31)=0,0,D31/($D$28+$D$29+$D$30+$D$31))</x:f>
        <x:v>0</x:v>
      </x:c>
      <x:c r="F31" s="420">
        <x:v>15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13050</x:v>
      </x:c>
      <x:c r="E32" s="424">
        <x:f>IF(($D$32+$D$33+$D$34)=0,0,D32/($D$32+$D$33+$D$34))</x:f>
        <x:v>0</x:v>
      </x:c>
      <x:c r="F32" s="423">
        <x:v>40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600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1815</x:v>
      </x:c>
      <x:c r="E34" s="421">
        <x:f>IF(($D$32+$D$33+$D$34)=0,0,D34/($D$32+$D$33+$D$34))</x:f>
        <x:v>0</x:v>
      </x:c>
      <x:c r="F34" s="420">
        <x:v>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1435</x:v>
      </x:c>
      <x:c r="E35" s="424">
        <x:f>IF(($D$35+$D$36)=0,0,D35/($D$35+$D$36))</x:f>
        <x:v>0</x:v>
      </x:c>
      <x:c r="F35" s="423">
        <x:v>10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11590</x:v>
      </x:c>
      <x:c r="E36" s="421">
        <x:f>IF(($D$35+$D$36)=0,0,D36/($D$35+$D$36))</x:f>
        <x:v>0</x:v>
      </x:c>
      <x:c r="F36" s="420">
        <x:v>30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880</x:v>
      </x:c>
      <x:c r="E37" s="430">
        <x:f>IF(($D$37+$D$38+$D$39+$D$40+$D$41)=0,0,D37/($D$37+$D$38+$D$39+$D$40+$D$41))</x:f>
        <x:v>0</x:v>
      </x:c>
      <x:c r="F37" s="429">
        <x:v>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1320</x:v>
      </x:c>
      <x:c r="E38" s="416">
        <x:f>IF(($D$37+$D$38+$D$39+$D$40+$D$41)=0,0,D38/($D$37+$D$38+$D$39+$D$40+$D$41))</x:f>
        <x:v>0</x:v>
      </x:c>
      <x:c r="F38" s="429">
        <x:v>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1780</x:v>
      </x:c>
      <x:c r="E39" s="416">
        <x:f>IF(($D$37+$D$38+$D$39+$D$40+$D$41)=0,0,D39/($D$37+$D$38+$D$39+$D$40+$D$41))</x:f>
        <x:v>0</x:v>
      </x:c>
      <x:c r="F39" s="429">
        <x:v>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2815</x:v>
      </x:c>
      <x:c r="E40" s="416">
        <x:f>IF(($D$37+$D$38+$D$39+$D$40+$D$41)=0,0,D40/($D$37+$D$38+$D$39+$D$40+$D$41))</x:f>
        <x:v>0</x:v>
      </x:c>
      <x:c r="F40" s="429">
        <x:v>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5180</x:v>
      </x:c>
      <x:c r="E41" s="418">
        <x:f>IF(($D$37+$D$38+$D$39+$D$40+$D$41)=0,0,D41/($D$37+$D$38+$D$39+$D$40+$D$41))</x:f>
        <x:v>0</x:v>
      </x:c>
      <x:c r="F41" s="429">
        <x:v>10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 t="s">
        <x:v>122</x:v>
      </x:c>
      <x:c r="I13" s="462"/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/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118</x:v>
      </x:c>
      <x:c r="D15" s="96" t="s">
        <x:f>'Benchmark (b)'!C14</x:f>
        <x:v>118</x:v>
      </x:c>
      <x:c r="E15" s="96" t="s">
        <x:f>'Difference (a-b)'!C14</x:f>
        <x:v>118</x:v>
      </x:c>
      <x:c r="F15" s="96" t="s">
        <x:f>'Z-score'!C14</x:f>
        <x:v>118</x:v>
      </x:c>
      <x:c r="G15" s="97" t="s">
        <x:v>118</x:v>
      </x:c>
      <x:c r="H15" s="105" t="s">
        <x:v>118</x:v>
      </x:c>
      <x:c r="I15" s="106" t="s">
        <x:v>118</x:v>
      </x:c>
      <x:c r="J15" s="465" t="s">
        <x:v>118</x:v>
      </x:c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/>
      <x:c r="I18" s="468"/>
      <x:c r="J18" s="469" t="s">
        <x:v>122</x:v>
      </x:c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 t="s">
        <x:v>123</x:v>
      </x:c>
      <x:c r="I20" s="71" t="s">
        <x:v>123</x:v>
      </x:c>
      <x:c r="J20" s="471" t="s">
        <x:v>123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 t="s">
        <x:v>123</x:v>
      </x:c>
      <x:c r="I21" s="72" t="s">
        <x:v>123</x:v>
      </x:c>
      <x:c r="J21" s="472" t="s">
        <x:v>123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 t="s">
        <x:v>123</x:v>
      </x:c>
      <x:c r="I22" s="118" t="s">
        <x:v>123</x:v>
      </x:c>
      <x:c r="J22" s="473" t="s">
        <x:v>123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123</x:v>
      </x:c>
      <x:c r="D23" s="101" t="s">
        <x:f>'Benchmark (b)'!C22</x:f>
        <x:v>123</x:v>
      </x:c>
      <x:c r="E23" s="101" t="s">
        <x:f>'Difference (a-b)'!C22</x:f>
        <x:v>123</x:v>
      </x:c>
      <x:c r="F23" s="101" t="s">
        <x:f>'Z-score'!C22</x:f>
        <x:v>123</x:v>
      </x:c>
      <x:c r="G23" s="103" t="s">
        <x:v>123</x:v>
      </x:c>
      <x:c r="H23" s="120" t="s">
        <x:v>123</x:v>
      </x:c>
      <x:c r="I23" s="121" t="s">
        <x:v>117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 t="s">
        <x:f>'Indicator (a)'!C23</x:f>
        <x:v>123</x:v>
      </x:c>
      <x:c r="D24" s="383" t="s">
        <x:f>'Benchmark (b)'!C23</x:f>
        <x:v>123</x:v>
      </x:c>
      <x:c r="E24" s="383" t="s">
        <x:f>'Difference (a-b)'!C23</x:f>
        <x:v>123</x:v>
      </x:c>
      <x:c r="F24" s="383" t="s">
        <x:f>'Z-score'!C23</x:f>
        <x:v>123</x:v>
      </x:c>
      <x:c r="G24" s="9" t="s">
        <x:v>123</x:v>
      </x:c>
      <x:c r="H24" s="70" t="s">
        <x:v>123</x:v>
      </x:c>
      <x:c r="I24" s="25" t="s">
        <x:v>611</x:v>
      </x:c>
      <x:c r="J24" s="472" t="s">
        <x:v>123</x:v>
      </x:c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123</x:v>
      </x:c>
      <x:c r="D25" s="13" t="s">
        <x:f>'Benchmark (b)'!C24</x:f>
        <x:v>123</x:v>
      </x:c>
      <x:c r="E25" s="13" t="s">
        <x:f>'Difference (a-b)'!C24</x:f>
        <x:v>123</x:v>
      </x:c>
      <x:c r="F25" s="13" t="s">
        <x:f>'Z-score'!C24</x:f>
        <x:v>123</x:v>
      </x:c>
      <x:c r="G25" s="10" t="s">
        <x:v>123</x:v>
      </x:c>
      <x:c r="H25" s="73" t="s">
        <x:v>123</x:v>
      </x:c>
      <x:c r="I25" s="74" t="s">
        <x:v>611</x:v>
      </x:c>
      <x:c r="J25" s="475" t="s">
        <x:v>123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689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 t="s">
        <x:v>122</x:v>
      </x:c>
      <x:c r="I13" s="26"/>
      <x:c r="J13" s="26"/>
      <x:c r="K13" s="14"/>
      <x:c r="L13" s="15" t="s">
        <x:v>122</x:v>
      </x:c>
      <x:c r="M13" s="14"/>
      <x:c r="N13" s="16" t="s">
        <x:v>122</x:v>
      </x:c>
      <x:c r="O13" s="14" t="s">
        <x:v>122</x:v>
      </x:c>
      <x:c r="P13" s="16"/>
      <x:c r="Q13" s="14"/>
      <x:c r="R13" s="16" t="s">
        <x:v>122</x:v>
      </x:c>
      <x:c r="S13" s="17"/>
      <x:c r="T13" s="16"/>
      <x:c r="U13" s="26"/>
      <x:c r="V13" s="26" t="s">
        <x:v>122</x:v>
      </x:c>
      <x:c r="W13" s="248" t="s">
        <x:v>117</x:v>
      </x:c>
      <x:c r="X13" s="249" t="s">
        <x:v>117</x:v>
      </x:c>
      <x:c r="Y13" s="25"/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/>
      <x:c r="K14" s="14"/>
      <x:c r="L14" s="16"/>
      <x:c r="M14" s="26"/>
      <x:c r="N14" s="16"/>
      <x:c r="O14" s="14"/>
      <x:c r="P14" s="16"/>
      <x:c r="Q14" s="26"/>
      <x:c r="R14" s="16"/>
      <x:c r="S14" s="17"/>
      <x:c r="T14" s="16"/>
      <x:c r="U14" s="26"/>
      <x:c r="V14" s="26" t="s">
        <x:v>122</x:v>
      </x:c>
      <x:c r="W14" s="248" t="s">
        <x:v>117</x:v>
      </x:c>
      <x:c r="X14" s="249" t="s">
        <x:v>117</x:v>
      </x:c>
      <x:c r="Y14" s="25"/>
      <x:c r="Z14" s="25"/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118</x:v>
      </x:c>
      <x:c r="D15" s="96" t="s">
        <x:f>'Benchmark (b)'!C14</x:f>
        <x:v>118</x:v>
      </x:c>
      <x:c r="E15" s="96" t="s">
        <x:f>'Difference (a-b)'!C14</x:f>
        <x:v>118</x:v>
      </x:c>
      <x:c r="F15" s="96" t="s">
        <x:f>'Z-score'!C14</x:f>
        <x:v>118</x:v>
      </x:c>
      <x:c r="G15" s="104" t="s">
        <x:v>118</x:v>
      </x:c>
      <x:c r="H15" s="105" t="s">
        <x:v>118</x:v>
      </x:c>
      <x:c r="I15" s="106" t="s">
        <x:v>118</x:v>
      </x:c>
      <x:c r="J15" s="106" t="s">
        <x:v>118</x:v>
      </x:c>
      <x:c r="K15" s="105" t="s">
        <x:v>118</x:v>
      </x:c>
      <x:c r="L15" s="107" t="s">
        <x:v>122</x:v>
      </x:c>
      <x:c r="M15" s="105" t="s">
        <x:v>118</x:v>
      </x:c>
      <x:c r="N15" s="108" t="s">
        <x:v>118</x:v>
      </x:c>
      <x:c r="O15" s="105" t="s">
        <x:v>118</x:v>
      </x:c>
      <x:c r="P15" s="108" t="s">
        <x:v>118</x:v>
      </x:c>
      <x:c r="Q15" s="105" t="s">
        <x:v>118</x:v>
      </x:c>
      <x:c r="R15" s="108" t="s">
        <x:v>118</x:v>
      </x:c>
      <x:c r="S15" s="109" t="s">
        <x:v>118</x:v>
      </x:c>
      <x:c r="T15" s="108" t="s">
        <x:v>118</x:v>
      </x:c>
      <x:c r="U15" s="105" t="s">
        <x:v>122</x:v>
      </x:c>
      <x:c r="V15" s="106" t="s">
        <x:v>118</x:v>
      </x:c>
      <x:c r="W15" s="250" t="s">
        <x:v>117</x:v>
      </x:c>
      <x:c r="X15" s="251" t="s">
        <x:v>117</x:v>
      </x:c>
      <x:c r="Y15" s="110" t="s">
        <x:v>118</x:v>
      </x:c>
      <x:c r="Z15" s="110" t="s">
        <x:v>122</x:v>
      </x:c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/>
      <x:c r="M16" s="112"/>
      <x:c r="N16" s="115"/>
      <x:c r="O16" s="112"/>
      <x:c r="P16" s="115" t="s">
        <x:v>122</x:v>
      </x:c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 t="s">
        <x:v>611</x:v>
      </x:c>
      <x:c r="M17" s="26"/>
      <x:c r="N17" s="16"/>
      <x:c r="O17" s="26"/>
      <x:c r="P17" s="16"/>
      <x:c r="Q17" s="26"/>
      <x:c r="R17" s="26"/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/>
      <x:c r="I18" s="26"/>
      <x:c r="J18" s="69" t="s">
        <x:v>122</x:v>
      </x:c>
      <x:c r="K18" s="26"/>
      <x:c r="L18" s="69" t="s">
        <x:v>611</x:v>
      </x:c>
      <x:c r="M18" s="26"/>
      <x:c r="N18" s="69" t="s">
        <x:v>122</x:v>
      </x:c>
      <x:c r="O18" s="26" t="s">
        <x:v>122</x:v>
      </x:c>
      <x:c r="P18" s="69"/>
      <x:c r="Q18" s="26"/>
      <x:c r="R18" s="26"/>
      <x:c r="S18" s="17" t="s">
        <x:v>122</x:v>
      </x:c>
      <x:c r="T18" s="16"/>
      <x:c r="U18" s="26"/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 t="s">
        <x:v>123</x:v>
      </x:c>
      <x:c r="I20" s="71" t="s">
        <x:v>123</x:v>
      </x:c>
      <x:c r="J20" s="72" t="s">
        <x:v>123</x:v>
      </x:c>
      <x:c r="K20" s="70"/>
      <x:c r="L20" s="19" t="s">
        <x:v>117</x:v>
      </x:c>
      <x:c r="M20" s="18"/>
      <x:c r="N20" s="19" t="s">
        <x:v>117</x:v>
      </x:c>
      <x:c r="O20" s="18" t="s">
        <x:v>123</x:v>
      </x:c>
      <x:c r="P20" s="19" t="s">
        <x:v>123</x:v>
      </x:c>
      <x:c r="Q20" s="18" t="s">
        <x:v>123</x:v>
      </x:c>
      <x:c r="R20" s="19" t="s">
        <x:v>123</x:v>
      </x:c>
      <x:c r="S20" s="18" t="s">
        <x:v>611</x:v>
      </x:c>
      <x:c r="T20" s="19" t="s">
        <x:v>123</x:v>
      </x:c>
      <x:c r="U20" s="25" t="s">
        <x:v>123</x:v>
      </x:c>
      <x:c r="V20" s="25" t="s">
        <x:v>123</x:v>
      </x:c>
      <x:c r="W20" s="248" t="s">
        <x:v>117</x:v>
      </x:c>
      <x:c r="X20" s="254" t="s">
        <x:v>117</x:v>
      </x:c>
      <x:c r="Y20" s="18"/>
      <x:c r="Z20" s="25" t="s">
        <x:v>611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 t="s">
        <x:v>123</x:v>
      </x:c>
      <x:c r="I21" s="72" t="s">
        <x:v>123</x:v>
      </x:c>
      <x:c r="J21" s="72" t="s">
        <x:v>123</x:v>
      </x:c>
      <x:c r="K21" s="18"/>
      <x:c r="L21" s="19" t="s">
        <x:v>117</x:v>
      </x:c>
      <x:c r="M21" s="18"/>
      <x:c r="N21" s="19" t="s">
        <x:v>117</x:v>
      </x:c>
      <x:c r="O21" s="18" t="s">
        <x:v>123</x:v>
      </x:c>
      <x:c r="P21" s="19" t="s">
        <x:v>123</x:v>
      </x:c>
      <x:c r="Q21" s="18" t="s">
        <x:v>123</x:v>
      </x:c>
      <x:c r="R21" s="19" t="s">
        <x:v>123</x:v>
      </x:c>
      <x:c r="S21" s="18" t="s">
        <x:v>611</x:v>
      </x:c>
      <x:c r="T21" s="19" t="s">
        <x:v>123</x:v>
      </x:c>
      <x:c r="U21" s="25" t="s">
        <x:v>123</x:v>
      </x:c>
      <x:c r="V21" s="25" t="s">
        <x:v>123</x:v>
      </x:c>
      <x:c r="W21" s="248" t="s">
        <x:v>117</x:v>
      </x:c>
      <x:c r="X21" s="254" t="s">
        <x:v>117</x:v>
      </x:c>
      <x:c r="Y21" s="18"/>
      <x:c r="Z21" s="25" t="s">
        <x:v>611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 t="s">
        <x:v>123</x:v>
      </x:c>
      <x:c r="I22" s="118" t="s">
        <x:v>123</x:v>
      </x:c>
      <x:c r="J22" s="118" t="s">
        <x:v>123</x:v>
      </x:c>
      <x:c r="K22" s="119"/>
      <x:c r="L22" s="111" t="s">
        <x:v>117</x:v>
      </x:c>
      <x:c r="M22" s="119"/>
      <x:c r="N22" s="111" t="s">
        <x:v>117</x:v>
      </x:c>
      <x:c r="O22" s="119" t="s">
        <x:v>123</x:v>
      </x:c>
      <x:c r="P22" s="111" t="s">
        <x:v>123</x:v>
      </x:c>
      <x:c r="Q22" s="119" t="s">
        <x:v>123</x:v>
      </x:c>
      <x:c r="R22" s="111" t="s">
        <x:v>123</x:v>
      </x:c>
      <x:c r="S22" s="119" t="s">
        <x:v>611</x:v>
      </x:c>
      <x:c r="T22" s="111" t="s">
        <x:v>123</x:v>
      </x:c>
      <x:c r="U22" s="110" t="s">
        <x:v>123</x:v>
      </x:c>
      <x:c r="V22" s="110" t="s">
        <x:v>123</x:v>
      </x:c>
      <x:c r="W22" s="250" t="s">
        <x:v>117</x:v>
      </x:c>
      <x:c r="X22" s="255" t="s">
        <x:v>117</x:v>
      </x:c>
      <x:c r="Y22" s="119"/>
      <x:c r="Z22" s="110" t="s">
        <x:v>611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123</x:v>
      </x:c>
      <x:c r="D23" s="101" t="s">
        <x:f>'Benchmark (b)'!C22</x:f>
        <x:v>123</x:v>
      </x:c>
      <x:c r="E23" s="101" t="s">
        <x:f>'Difference (a-b)'!C22</x:f>
        <x:v>123</x:v>
      </x:c>
      <x:c r="F23" s="101" t="s">
        <x:f>'Z-score'!C22</x:f>
        <x:v>123</x:v>
      </x:c>
      <x:c r="G23" s="102" t="s">
        <x:v>123</x:v>
      </x:c>
      <x:c r="H23" s="120" t="s">
        <x:v>123</x:v>
      </x:c>
      <x:c r="I23" s="121" t="s">
        <x:v>117</x:v>
      </x:c>
      <x:c r="J23" s="121" t="s">
        <x:v>117</x:v>
      </x:c>
      <x:c r="K23" s="122" t="s">
        <x:v>123</x:v>
      </x:c>
      <x:c r="L23" s="516">
        <x:v>                   0</x:v>
      </x:c>
      <x:c r="M23" s="122" t="s">
        <x:v>123</x:v>
      </x:c>
      <x:c r="N23" s="115" t="s">
        <x:v>117</x:v>
      </x:c>
      <x:c r="O23" s="122" t="s">
        <x:v>117</x:v>
      </x:c>
      <x:c r="P23" s="123" t="s">
        <x:v>123</x:v>
      </x:c>
      <x:c r="Q23" s="122" t="s">
        <x:v>123</x:v>
      </x:c>
      <x:c r="R23" s="123" t="s">
        <x:v>117</x:v>
      </x:c>
      <x:c r="S23" s="122" t="s">
        <x:v>117</x:v>
      </x:c>
      <x:c r="T23" s="123" t="s">
        <x:v>123</x:v>
      </x:c>
      <x:c r="U23" s="124" t="s">
        <x:v>117</x:v>
      </x:c>
      <x:c r="V23" s="124" t="s">
        <x:v>123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 t="s">
        <x:f>'Indicator (a)'!C23</x:f>
        <x:v>123</x:v>
      </x:c>
      <x:c r="D24" s="383" t="s">
        <x:f>'Benchmark (b)'!C23</x:f>
        <x:v>123</x:v>
      </x:c>
      <x:c r="E24" s="383" t="s">
        <x:f>'Difference (a-b)'!C23</x:f>
        <x:v>123</x:v>
      </x:c>
      <x:c r="F24" s="383" t="s">
        <x:f>'Z-score'!C23</x:f>
        <x:v>123</x:v>
      </x:c>
      <x:c r="G24" s="9" t="s">
        <x:v>123</x:v>
      </x:c>
      <x:c r="H24" s="70" t="s">
        <x:v>123</x:v>
      </x:c>
      <x:c r="I24" s="25" t="s">
        <x:v>611</x:v>
      </x:c>
      <x:c r="J24" s="72" t="s">
        <x:v>123</x:v>
      </x:c>
      <x:c r="K24" s="70" t="s">
        <x:v>123</x:v>
      </x:c>
      <x:c r="L24" s="19" t="s">
        <x:v>123</x:v>
      </x:c>
      <x:c r="M24" s="18" t="s">
        <x:v>123</x:v>
      </x:c>
      <x:c r="N24" s="19" t="s">
        <x:v>117</x:v>
      </x:c>
      <x:c r="O24" s="18" t="s">
        <x:v>611</x:v>
      </x:c>
      <x:c r="P24" s="19" t="s">
        <x:v>123</x:v>
      </x:c>
      <x:c r="Q24" s="18" t="s">
        <x:v>123</x:v>
      </x:c>
      <x:c r="R24" s="19" t="s">
        <x:v>611</x:v>
      </x:c>
      <x:c r="S24" s="18" t="s">
        <x:v>611</x:v>
      </x:c>
      <x:c r="T24" s="19" t="s">
        <x:v>123</x:v>
      </x:c>
      <x:c r="U24" s="25" t="s">
        <x:v>611</x:v>
      </x:c>
      <x:c r="V24" s="25" t="s">
        <x:v>123</x:v>
      </x:c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123</x:v>
      </x:c>
      <x:c r="D25" s="13" t="s">
        <x:f>'Benchmark (b)'!C24</x:f>
        <x:v>123</x:v>
      </x:c>
      <x:c r="E25" s="13" t="s">
        <x:f>'Difference (a-b)'!C24</x:f>
        <x:v>123</x:v>
      </x:c>
      <x:c r="F25" s="20" t="s">
        <x:f>'Z-score'!C24</x:f>
        <x:v>123</x:v>
      </x:c>
      <x:c r="G25" s="10" t="s">
        <x:v>123</x:v>
      </x:c>
      <x:c r="H25" s="73" t="s">
        <x:v>123</x:v>
      </x:c>
      <x:c r="I25" s="74" t="s">
        <x:v>611</x:v>
      </x:c>
      <x:c r="J25" s="75" t="s">
        <x:v>123</x:v>
      </x:c>
      <x:c r="K25" s="73" t="s">
        <x:v>123</x:v>
      </x:c>
      <x:c r="L25" s="24" t="s">
        <x:v>123</x:v>
      </x:c>
      <x:c r="M25" s="23" t="s">
        <x:v>123</x:v>
      </x:c>
      <x:c r="N25" s="24" t="s">
        <x:v>117</x:v>
      </x:c>
      <x:c r="O25" s="23" t="s">
        <x:v>611</x:v>
      </x:c>
      <x:c r="P25" s="24" t="s">
        <x:v>123</x:v>
      </x:c>
      <x:c r="Q25" s="23" t="s">
        <x:v>123</x:v>
      </x:c>
      <x:c r="R25" s="24" t="s">
        <x:v>611</x:v>
      </x:c>
      <x:c r="S25" s="23" t="s">
        <x:v>611</x:v>
      </x:c>
      <x:c r="T25" s="24" t="s">
        <x:v>123</x:v>
      </x:c>
      <x:c r="U25" s="27" t="s">
        <x:v>611</x:v>
      </x:c>
      <x:c r="V25" s="27" t="s">
        <x:v>123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122</x:v>
      </x:c>
      <x:c r="D11" s="632"/>
      <x:c r="E11" s="632" t="s">
        <x:v>122</x:v>
      </x:c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118</x:v>
      </x:c>
      <x:c r="D13" s="125"/>
      <x:c r="E13" s="125" t="s">
        <x:v>122</x:v>
      </x:c>
      <x:c r="F13" s="127" t="s">
        <x:v>122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 t="s">
        <x:v>122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/>
      <x:c r="E16" s="82"/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123</x:v>
      </x:c>
      <x:c r="D18" s="632" t="s">
        <x:v>117</x:v>
      </x:c>
      <x:c r="E18" s="632" t="s">
        <x:v>123</x:v>
      </x:c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123</x:v>
      </x:c>
      <x:c r="D19" s="80" t="s">
        <x:v>117</x:v>
      </x:c>
      <x:c r="E19" s="80" t="s">
        <x:v>123</x:v>
      </x:c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123</x:v>
      </x:c>
      <x:c r="D20" s="96" t="s">
        <x:v>117</x:v>
      </x:c>
      <x:c r="E20" s="96" t="s">
        <x:v>123</x:v>
      </x:c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611</x:v>
      </x:c>
      <x:c r="D22" s="80" t="s">
        <x:v>117</x:v>
      </x:c>
      <x:c r="E22" s="83" t="s">
        <x:v>117</x:v>
      </x:c>
      <x:c r="F22" s="81" t="s">
        <x:v>611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611</x:v>
      </x:c>
      <x:c r="D23" s="13" t="s">
        <x:v>117</x:v>
      </x:c>
      <x:c r="E23" s="13" t="s">
        <x:v>117</x:v>
      </x:c>
      <x:c r="F23" s="20" t="s">
        <x:v>611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89.383983201</x:v>
      </x:c>
      <x:c r="D12" s="681">
        <x:v>89.621745446</x:v>
      </x:c>
      <x:c r="E12" s="682">
        <x:v>88.893429225</x:v>
      </x:c>
      <x:c r="F12" s="682">
        <x:v>89.634017904</x:v>
      </x:c>
      <x:c r="G12" s="681">
        <x:v>89.291740023</x:v>
      </x:c>
      <x:c r="H12" s="683">
        <x:v>96.428571429</x:v>
      </x:c>
      <x:c r="I12" s="681">
        <x:v>89.301030019</x:v>
      </x:c>
      <x:c r="J12" s="684">
        <x:v>90.15917603</x:v>
      </x:c>
      <x:c r="K12" s="681">
        <x:v>90.950570342</x:v>
      </x:c>
      <x:c r="L12" s="684">
        <x:v>89.480851064</x:v>
      </x:c>
      <x:c r="M12" s="681">
        <x:v>89.920697511</x:v>
      </x:c>
      <x:c r="N12" s="684">
        <x:v>86.8113612</x:v>
      </x:c>
      <x:c r="O12" s="685">
        <x:v>88.76705653</x:v>
      </x:c>
      <x:c r="P12" s="684">
        <x:v>89.433493684</x:v>
      </x:c>
      <x:c r="Q12" s="682">
        <x:v>87.564132016</x:v>
      </x:c>
      <x:c r="R12" s="682">
        <x:v>91.016000549</x:v>
      </x:c>
      <x:c r="S12" s="686" t="s">
        <x:v>117</x:v>
      </x:c>
      <x:c r="T12" s="687" t="s">
        <x:v>117</x:v>
      </x:c>
      <x:c r="U12" s="688">
        <x:v>90.046236835</x:v>
      </x:c>
      <x:c r="V12" s="688">
        <x:v>87.034313725</x:v>
      </x:c>
      <x:c r="W12" s="683">
        <x:v>85.353068147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71.772587362</x:v>
      </x:c>
      <x:c r="D13" s="681">
        <x:v>71.073664207</x:v>
      </x:c>
      <x:c r="E13" s="682">
        <x:v>71.175765501</x:v>
      </x:c>
      <x:c r="F13" s="682">
        <x:v>73.008322798</x:v>
      </x:c>
      <x:c r="G13" s="681">
        <x:v>71.645571942</x:v>
      </x:c>
      <x:c r="H13" s="684">
        <x:v>81.470588235</x:v>
      </x:c>
      <x:c r="I13" s="682">
        <x:v>71.751854079</x:v>
      </x:c>
      <x:c r="J13" s="684">
        <x:v>71.966292135</x:v>
      </x:c>
      <x:c r="K13" s="681">
        <x:v>73.267427123</x:v>
      </x:c>
      <x:c r="L13" s="684">
        <x:v>71.311935978</x:v>
      </x:c>
      <x:c r="M13" s="682">
        <x:v>71.834297484</x:v>
      </x:c>
      <x:c r="N13" s="684">
        <x:v>71.340836013</x:v>
      </x:c>
      <x:c r="O13" s="685">
        <x:v>70.592105263</x:v>
      </x:c>
      <x:c r="P13" s="684">
        <x:v>71.867347338</x:v>
      </x:c>
      <x:c r="Q13" s="682">
        <x:v>69.890496975</x:v>
      </x:c>
      <x:c r="R13" s="682">
        <x:v>73.461115691</x:v>
      </x:c>
      <x:c r="S13" s="686" t="s">
        <x:v>117</x:v>
      </x:c>
      <x:c r="T13" s="687" t="s">
        <x:v>117</x:v>
      </x:c>
      <x:c r="U13" s="688">
        <x:v>71.75252655</x:v>
      </x:c>
      <x:c r="V13" s="688">
        <x:v>69.735294118</x:v>
      </x:c>
      <x:c r="W13" s="684">
        <x:v>72.557816836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85.799920316</x:v>
      </x:c>
      <x:c r="D14" s="692">
        <x:v>85.65202816</x:v>
      </x:c>
      <x:c r="E14" s="693">
        <x:v>85.741527732</x:v>
      </x:c>
      <x:c r="F14" s="693">
        <x:v>85.995992829</x:v>
      </x:c>
      <x:c r="G14" s="692">
        <x:v>85.71664465</x:v>
      </x:c>
      <x:c r="H14" s="694">
        <x:v>92.156862745</x:v>
      </x:c>
      <x:c r="I14" s="692">
        <x:v>85.826819002</x:v>
      </x:c>
      <x:c r="J14" s="695">
        <x:v>85.548048048</x:v>
      </x:c>
      <x:c r="K14" s="692">
        <x:v>86.989083524</x:v>
      </x:c>
      <x:c r="L14" s="695">
        <x:v>85.690780142</x:v>
      </x:c>
      <x:c r="M14" s="692">
        <x:v>86.261231646</x:v>
      </x:c>
      <x:c r="N14" s="695">
        <x:v>83.740883741</x:v>
      </x:c>
      <x:c r="O14" s="696">
        <x:v>85.501949318</x:v>
      </x:c>
      <x:c r="P14" s="695">
        <x:v>85.823844739</x:v>
      </x:c>
      <x:c r="Q14" s="692">
        <x:v>85.386501187</x:v>
      </x:c>
      <x:c r="R14" s="693">
        <x:v>86.170651278</x:v>
      </x:c>
      <x:c r="S14" s="697" t="s">
        <x:v>117</x:v>
      </x:c>
      <x:c r="T14" s="698" t="s">
        <x:v>117</x:v>
      </x:c>
      <x:c r="U14" s="699">
        <x:v>86.052935886</x:v>
      </x:c>
      <x:c r="V14" s="699">
        <x:v>86.176470588</x:v>
      </x:c>
      <x:c r="W14" s="694">
        <x:v>83.858024691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2.8257978723</x:v>
      </x:c>
      <x:c r="D15" s="703">
        <x:v>2.541720154</x:v>
      </x:c>
      <x:c r="E15" s="704">
        <x:v>2.8120893561</x:v>
      </x:c>
      <x:c r="F15" s="704">
        <x:v>3.0932594645</x:v>
      </x:c>
      <x:c r="G15" s="703">
        <x:v>2.7458002899</x:v>
      </x:c>
      <x:c r="H15" s="705">
        <x:v>5.9016393443</x:v>
      </x:c>
      <x:c r="I15" s="703">
        <x:v>2.4421476265</x:v>
      </x:c>
      <x:c r="J15" s="706">
        <x:v>6.6424021838</x:v>
      </x:c>
      <x:c r="K15" s="703">
        <x:v>3.5053554041</x:v>
      </x:c>
      <x:c r="L15" s="706">
        <x:v>2.1901106345</x:v>
      </x:c>
      <x:c r="M15" s="703">
        <x:v>2.7453112259</x:v>
      </x:c>
      <x:c r="N15" s="706">
        <x:v>3.55276907</x:v>
      </x:c>
      <x:c r="O15" s="707">
        <x:v>3.4280117532</x:v>
      </x:c>
      <x:c r="P15" s="706">
        <x:v>2.7699573154</x:v>
      </x:c>
      <x:c r="Q15" s="704">
        <x:v>3.4285714286</x:v>
      </x:c>
      <x:c r="R15" s="704">
        <x:v>2.2007787371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93.981894683</x:v>
      </x:c>
      <x:c r="D16" s="681">
        <x:v>93.836140888</x:v>
      </x:c>
      <x:c r="E16" s="682">
        <x:v>94.062733383</x:v>
      </x:c>
      <x:c r="F16" s="684">
        <x:v>94.046220133</x:v>
      </x:c>
      <x:c r="G16" s="682">
        <x:v>93.94297727</x:v>
      </x:c>
      <x:c r="H16" s="684" t="s">
        <x:v>611</x:v>
      </x:c>
      <x:c r="I16" s="682">
        <x:v>93.977095999</x:v>
      </x:c>
      <x:c r="J16" s="684">
        <x:v>94.025974026</x:v>
      </x:c>
      <x:c r="K16" s="682">
        <x:v>93.47133758</x:v>
      </x:c>
      <x:c r="L16" s="684">
        <x:v>94.083146455</x:v>
      </x:c>
      <x:c r="M16" s="682">
        <x:v>94.157365302</x:v>
      </x:c>
      <x:c r="N16" s="682">
        <x:v>91.972076789</x:v>
      </x:c>
      <x:c r="O16" s="685">
        <x:v>91.946308725</x:v>
      </x:c>
      <x:c r="P16" s="684">
        <x:v>94.14930316</x:v>
      </x:c>
      <x:c r="Q16" s="682">
        <x:v>92.115534738</x:v>
      </x:c>
      <x:c r="R16" s="682">
        <x:v>95.775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79.497641209</x:v>
      </x:c>
      <x:c r="D17" s="681">
        <x:v>78.483920368</x:v>
      </x:c>
      <x:c r="E17" s="682">
        <x:v>78.342046303</x:v>
      </x:c>
      <x:c r="F17" s="719">
        <x:v>81.746964356</x:v>
      </x:c>
      <x:c r="G17" s="682">
        <x:v>79.227433977</x:v>
      </x:c>
      <x:c r="H17" s="719" t="s">
        <x:v>611</x:v>
      </x:c>
      <x:c r="I17" s="682">
        <x:v>78.467411282</x:v>
      </x:c>
      <x:c r="J17" s="719">
        <x:v>88.961038961</x:v>
      </x:c>
      <x:c r="K17" s="682">
        <x:v>77.627388535</x:v>
      </x:c>
      <x:c r="L17" s="719">
        <x:v>78.609625668</x:v>
      </x:c>
      <x:c r="M17" s="682">
        <x:v>79.206283588</x:v>
      </x:c>
      <x:c r="N17" s="682">
        <x:v>83.071553229</x:v>
      </x:c>
      <x:c r="O17" s="685">
        <x:v>81.543624161</x:v>
      </x:c>
      <x:c r="P17" s="684">
        <x:v>79.329377674</x:v>
      </x:c>
      <x:c r="Q17" s="682">
        <x:v>80.327868852</x:v>
      </x:c>
      <x:c r="R17" s="682">
        <x:v>78.7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679</x:v>
      </x:c>
      <x:c r="D19" s="681" t="s">
        <x:v>123</x:v>
      </x:c>
      <x:c r="E19" s="726" t="s">
        <x:v>123</x:v>
      </x:c>
      <x:c r="F19" s="682" t="s">
        <x:v>123</x:v>
      </x:c>
      <x:c r="G19" s="685" t="s">
        <x:v>679</x:v>
      </x:c>
      <x:c r="H19" s="683" t="s">
        <x:v>117</x:v>
      </x:c>
      <x:c r="I19" s="685" t="s">
        <x:v>679</x:v>
      </x:c>
      <x:c r="J19" s="683" t="s">
        <x:v>117</x:v>
      </x:c>
      <x:c r="K19" s="685" t="s">
        <x:v>123</x:v>
      </x:c>
      <x:c r="L19" s="683" t="s">
        <x:v>123</x:v>
      </x:c>
      <x:c r="M19" s="685" t="s">
        <x:v>123</x:v>
      </x:c>
      <x:c r="N19" s="683" t="s">
        <x:v>123</x:v>
      </x:c>
      <x:c r="O19" s="685" t="s">
        <x:v>611</x:v>
      </x:c>
      <x:c r="P19" s="683" t="s">
        <x:v>123</x:v>
      </x:c>
      <x:c r="Q19" s="688" t="s">
        <x:v>123</x:v>
      </x:c>
      <x:c r="R19" s="688" t="s">
        <x:v>123</x:v>
      </x:c>
      <x:c r="S19" s="686" t="s">
        <x:v>117</x:v>
      </x:c>
      <x:c r="T19" s="712" t="s">
        <x:v>117</x:v>
      </x:c>
      <x:c r="U19" s="685" t="s">
        <x:v>679</x:v>
      </x:c>
      <x:c r="V19" s="688" t="s">
        <x:v>611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60</x:v>
      </x:c>
      <x:c r="D20" s="681" t="s">
        <x:v>123</x:v>
      </x:c>
      <x:c r="E20" s="682" t="s">
        <x:v>123</x:v>
      </x:c>
      <x:c r="F20" s="682" t="s">
        <x:v>123</x:v>
      </x:c>
      <x:c r="G20" s="685">
        <x:v>60</x:v>
      </x:c>
      <x:c r="H20" s="683" t="s">
        <x:v>117</x:v>
      </x:c>
      <x:c r="I20" s="685" t="s">
        <x:v>679</x:v>
      </x:c>
      <x:c r="J20" s="683" t="s">
        <x:v>117</x:v>
      </x:c>
      <x:c r="K20" s="685" t="s">
        <x:v>123</x:v>
      </x:c>
      <x:c r="L20" s="683" t="s">
        <x:v>123</x:v>
      </x:c>
      <x:c r="M20" s="685" t="s">
        <x:v>123</x:v>
      </x:c>
      <x:c r="N20" s="683" t="s">
        <x:v>123</x:v>
      </x:c>
      <x:c r="O20" s="685" t="s">
        <x:v>611</x:v>
      </x:c>
      <x:c r="P20" s="683" t="s">
        <x:v>123</x:v>
      </x:c>
      <x:c r="Q20" s="688" t="s">
        <x:v>123</x:v>
      </x:c>
      <x:c r="R20" s="688" t="s">
        <x:v>123</x:v>
      </x:c>
      <x:c r="S20" s="686" t="s">
        <x:v>117</x:v>
      </x:c>
      <x:c r="T20" s="712" t="s">
        <x:v>117</x:v>
      </x:c>
      <x:c r="U20" s="685">
        <x:v>60</x:v>
      </x:c>
      <x:c r="V20" s="688" t="s">
        <x:v>611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56.666666667</x:v>
      </x:c>
      <x:c r="D21" s="692" t="s">
        <x:v>123</x:v>
      </x:c>
      <x:c r="E21" s="693" t="s">
        <x:v>123</x:v>
      </x:c>
      <x:c r="F21" s="693" t="s">
        <x:v>123</x:v>
      </x:c>
      <x:c r="G21" s="696">
        <x:v>56.666666667</x:v>
      </x:c>
      <x:c r="H21" s="694" t="s">
        <x:v>117</x:v>
      </x:c>
      <x:c r="I21" s="696" t="s">
        <x:v>679</x:v>
      </x:c>
      <x:c r="J21" s="694" t="s">
        <x:v>117</x:v>
      </x:c>
      <x:c r="K21" s="696" t="s">
        <x:v>123</x:v>
      </x:c>
      <x:c r="L21" s="694" t="s">
        <x:v>123</x:v>
      </x:c>
      <x:c r="M21" s="696" t="s">
        <x:v>123</x:v>
      </x:c>
      <x:c r="N21" s="694" t="s">
        <x:v>123</x:v>
      </x:c>
      <x:c r="O21" s="696" t="s">
        <x:v>611</x:v>
      </x:c>
      <x:c r="P21" s="694" t="s">
        <x:v>123</x:v>
      </x:c>
      <x:c r="Q21" s="699" t="s">
        <x:v>123</x:v>
      </x:c>
      <x:c r="R21" s="699" t="s">
        <x:v>123</x:v>
      </x:c>
      <x:c r="S21" s="697" t="s">
        <x:v>117</x:v>
      </x:c>
      <x:c r="T21" s="727" t="s">
        <x:v>117</x:v>
      </x:c>
      <x:c r="U21" s="696">
        <x:v>56.666666667</x:v>
      </x:c>
      <x:c r="V21" s="699" t="s">
        <x:v>611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123</x:v>
      </x:c>
      <x:c r="D22" s="703" t="s">
        <x:v>123</x:v>
      </x:c>
      <x:c r="E22" s="704" t="s">
        <x:v>117</x:v>
      </x:c>
      <x:c r="F22" s="704" t="s">
        <x:v>117</x:v>
      </x:c>
      <x:c r="G22" s="707" t="s">
        <x:v>123</x:v>
      </x:c>
      <x:c r="H22" s="729">
        <x:v>                   0</x:v>
      </x:c>
      <x:c r="I22" s="707" t="s">
        <x:v>123</x:v>
      </x:c>
      <x:c r="J22" s="706" t="s">
        <x:v>117</x:v>
      </x:c>
      <x:c r="K22" s="707" t="s">
        <x:v>117</x:v>
      </x:c>
      <x:c r="L22" s="705" t="s">
        <x:v>123</x:v>
      </x:c>
      <x:c r="M22" s="707" t="s">
        <x:v>123</x:v>
      </x:c>
      <x:c r="N22" s="705" t="s">
        <x:v>117</x:v>
      </x:c>
      <x:c r="O22" s="707" t="s">
        <x:v>117</x:v>
      </x:c>
      <x:c r="P22" s="705" t="s">
        <x:v>123</x:v>
      </x:c>
      <x:c r="Q22" s="730" t="s">
        <x:v>117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123</x:v>
      </x:c>
      <x:c r="D23" s="682" t="s">
        <x:v>123</x:v>
      </x:c>
      <x:c r="E23" s="688" t="s">
        <x:v>611</x:v>
      </x:c>
      <x:c r="F23" s="682" t="s">
        <x:v>123</x:v>
      </x:c>
      <x:c r="G23" s="681" t="s">
        <x:v>123</x:v>
      </x:c>
      <x:c r="H23" s="683" t="s">
        <x:v>123</x:v>
      </x:c>
      <x:c r="I23" s="685" t="s">
        <x:v>123</x:v>
      </x:c>
      <x:c r="J23" s="683" t="s">
        <x:v>117</x:v>
      </x:c>
      <x:c r="K23" s="685" t="s">
        <x:v>611</x:v>
      </x:c>
      <x:c r="L23" s="683" t="s">
        <x:v>123</x:v>
      </x:c>
      <x:c r="M23" s="685" t="s">
        <x:v>123</x:v>
      </x:c>
      <x:c r="N23" s="683" t="s">
        <x:v>611</x:v>
      </x:c>
      <x:c r="O23" s="685" t="s">
        <x:v>611</x:v>
      </x:c>
      <x:c r="P23" s="683" t="s">
        <x:v>123</x:v>
      </x:c>
      <x:c r="Q23" s="688" t="s">
        <x:v>611</x:v>
      </x:c>
      <x:c r="R23" s="688" t="s">
        <x:v>123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 t="s">
        <x:v>123</x:v>
      </x:c>
      <x:c r="D24" s="738" t="s">
        <x:v>123</x:v>
      </x:c>
      <x:c r="E24" s="738" t="s">
        <x:v>611</x:v>
      </x:c>
      <x:c r="F24" s="739" t="s">
        <x:v>123</x:v>
      </x:c>
      <x:c r="G24" s="740" t="s">
        <x:v>123</x:v>
      </x:c>
      <x:c r="H24" s="741" t="s">
        <x:v>123</x:v>
      </x:c>
      <x:c r="I24" s="740" t="s">
        <x:v>123</x:v>
      </x:c>
      <x:c r="J24" s="741" t="s">
        <x:v>117</x:v>
      </x:c>
      <x:c r="K24" s="740" t="s">
        <x:v>611</x:v>
      </x:c>
      <x:c r="L24" s="741" t="s">
        <x:v>123</x:v>
      </x:c>
      <x:c r="M24" s="740" t="s">
        <x:v>123</x:v>
      </x:c>
      <x:c r="N24" s="741" t="s">
        <x:v>611</x:v>
      </x:c>
      <x:c r="O24" s="740" t="s">
        <x:v>611</x:v>
      </x:c>
      <x:c r="P24" s="741" t="s">
        <x:v>123</x:v>
      </x:c>
      <x:c r="Q24" s="742" t="s">
        <x:v>611</x:v>
      </x:c>
      <x:c r="R24" s="742" t="s">
        <x:v>123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87.764849024</x:v>
      </x:c>
      <x:c r="D12" s="681">
        <x:v>87.474192694</x:v>
      </x:c>
      <x:c r="E12" s="682">
        <x:v>88.259856489</x:v>
      </x:c>
      <x:c r="F12" s="682">
        <x:v>87.680715544</x:v>
      </x:c>
      <x:c r="G12" s="681">
        <x:v>87.844474152</x:v>
      </x:c>
      <x:c r="H12" s="683">
        <x:v>90.894007477</x:v>
      </x:c>
      <x:c r="I12" s="681">
        <x:v>87.777043464</x:v>
      </x:c>
      <x:c r="J12" s="684">
        <x:v>87.650892665</x:v>
      </x:c>
      <x:c r="K12" s="681">
        <x:v>88.334823871</x:v>
      </x:c>
      <x:c r="L12" s="684">
        <x:v>88.569456294</x:v>
      </x:c>
      <x:c r="M12" s="681">
        <x:v>88.522663888</x:v>
      </x:c>
      <x:c r="N12" s="684">
        <x:v>84.137209072</x:v>
      </x:c>
      <x:c r="O12" s="685">
        <x:v>87.007750599</x:v>
      </x:c>
      <x:c r="P12" s="684">
        <x:v>87.825608771</x:v>
      </x:c>
      <x:c r="Q12" s="682">
        <x:v>86.683657228</x:v>
      </x:c>
      <x:c r="R12" s="682">
        <x:v>88.734446858</x:v>
      </x:c>
      <x:c r="S12" s="686" t="s">
        <x:v>117</x:v>
      </x:c>
      <x:c r="T12" s="687" t="s">
        <x:v>117</x:v>
      </x:c>
      <x:c r="U12" s="688">
        <x:v>88.445669884</x:v>
      </x:c>
      <x:c r="V12" s="688">
        <x:v>84.480188485</x:v>
      </x:c>
      <x:c r="W12" s="683">
        <x:v>85.183889622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70.898377071</x:v>
      </x:c>
      <x:c r="D13" s="681">
        <x:v>69.902081968</x:v>
      </x:c>
      <x:c r="E13" s="682">
        <x:v>71.190972524</x:v>
      </x:c>
      <x:c r="F13" s="682">
        <x:v>71.658126395</x:v>
      </x:c>
      <x:c r="G13" s="681">
        <x:v>70.622340663</x:v>
      </x:c>
      <x:c r="H13" s="684">
        <x:v>75.20651694</x:v>
      </x:c>
      <x:c r="I13" s="682">
        <x:v>70.885182424</x:v>
      </x:c>
      <x:c r="J13" s="684">
        <x:v>71.021650657</x:v>
      </x:c>
      <x:c r="K13" s="681">
        <x:v>72.547766741</x:v>
      </x:c>
      <x:c r="L13" s="684">
        <x:v>70.967028564</x:v>
      </x:c>
      <x:c r="M13" s="682">
        <x:v>70.982110161</x:v>
      </x:c>
      <x:c r="N13" s="684">
        <x:v>70.488836388</x:v>
      </x:c>
      <x:c r="O13" s="685">
        <x:v>69.165751581</x:v>
      </x:c>
      <x:c r="P13" s="684">
        <x:v>71.037458849</x:v>
      </x:c>
      <x:c r="Q13" s="682">
        <x:v>70.550552814</x:v>
      </x:c>
      <x:c r="R13" s="682">
        <x:v>71.210429625</x:v>
      </x:c>
      <x:c r="S13" s="686" t="s">
        <x:v>117</x:v>
      </x:c>
      <x:c r="T13" s="687" t="s">
        <x:v>117</x:v>
      </x:c>
      <x:c r="U13" s="688">
        <x:v>70.820740008</x:v>
      </x:c>
      <x:c r="V13" s="688">
        <x:v>69.151494835</x:v>
      </x:c>
      <x:c r="W13" s="684">
        <x:v>74.378802621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82.094217421</x:v>
      </x:c>
      <x:c r="D14" s="692">
        <x:v>81.606316781</x:v>
      </x:c>
      <x:c r="E14" s="693">
        <x:v>82.519016868</x:v>
      </x:c>
      <x:c r="F14" s="693">
        <x:v>82.26566317</x:v>
      </x:c>
      <x:c r="G14" s="692">
        <x:v>82.061423221</x:v>
      </x:c>
      <x:c r="H14" s="694">
        <x:v>86.045031354</x:v>
      </x:c>
      <x:c r="I14" s="692">
        <x:v>82.144189657</x:v>
      </x:c>
      <x:c r="J14" s="695">
        <x:v>81.626290454</x:v>
      </x:c>
      <x:c r="K14" s="692">
        <x:v>82.883261402</x:v>
      </x:c>
      <x:c r="L14" s="695">
        <x:v>82.312664811</x:v>
      </x:c>
      <x:c r="M14" s="692">
        <x:v>82.47234084</x:v>
      </x:c>
      <x:c r="N14" s="695">
        <x:v>80.291774486</x:v>
      </x:c>
      <x:c r="O14" s="696">
        <x:v>81.056905113</x:v>
      </x:c>
      <x:c r="P14" s="695">
        <x:v>82.177504381</x:v>
      </x:c>
      <x:c r="Q14" s="692">
        <x:v>82.636505937</x:v>
      </x:c>
      <x:c r="R14" s="693">
        <x:v>81.607923658</x:v>
      </x:c>
      <x:c r="S14" s="697" t="s">
        <x:v>117</x:v>
      </x:c>
      <x:c r="T14" s="698" t="s">
        <x:v>117</x:v>
      </x:c>
      <x:c r="U14" s="699">
        <x:v>82.281208007</x:v>
      </x:c>
      <x:c r="V14" s="699">
        <x:v>81.788452819</x:v>
      </x:c>
      <x:c r="W14" s="694">
        <x:v>82.613089269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3.6953245828</x:v>
      </x:c>
      <x:c r="D15" s="703">
        <x:v>3.5134656318</x:v>
      </x:c>
      <x:c r="E15" s="704">
        <x:v>3.6511200353</x:v>
      </x:c>
      <x:c r="F15" s="704">
        <x:v>3.8646285312</x:v>
      </x:c>
      <x:c r="G15" s="703">
        <x:v>3.5597830889</x:v>
      </x:c>
      <x:c r="H15" s="705">
        <x:v>7.1651429057</x:v>
      </x:c>
      <x:c r="I15" s="703">
        <x:v>3.2189199833</x:v>
      </x:c>
      <x:c r="J15" s="706">
        <x:v>8.4346616956</x:v>
      </x:c>
      <x:c r="K15" s="703">
        <x:v>3.9911698684</x:v>
      </x:c>
      <x:c r="L15" s="706">
        <x:v>2.7624193988</x:v>
      </x:c>
      <x:c r="M15" s="703">
        <x:v>3.587315403</x:v>
      </x:c>
      <x:c r="N15" s="706">
        <x:v>4.1826181983</x:v>
      </x:c>
      <x:c r="O15" s="707">
        <x:v>4.8213847615</x:v>
      </x:c>
      <x:c r="P15" s="706">
        <x:v>3.5848248541</x:v>
      </x:c>
      <x:c r="Q15" s="704">
        <x:v>4.3511622503</x:v>
      </x:c>
      <x:c r="R15" s="704">
        <x:v>3.0079717128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94.702248147</x:v>
      </x:c>
      <x:c r="D16" s="681">
        <x:v>94.240543273</x:v>
      </x:c>
      <x:c r="E16" s="682">
        <x:v>94.778092085</x:v>
      </x:c>
      <x:c r="F16" s="684">
        <x:v>95.09511671</x:v>
      </x:c>
      <x:c r="G16" s="682">
        <x:v>94.694966819</x:v>
      </x:c>
      <x:c r="H16" s="684" t="s">
        <x:v>611</x:v>
      </x:c>
      <x:c r="I16" s="682">
        <x:v>94.660292315</x:v>
      </x:c>
      <x:c r="J16" s="684">
        <x:v>95.087642434</x:v>
      </x:c>
      <x:c r="K16" s="682">
        <x:v>94.171315707</x:v>
      </x:c>
      <x:c r="L16" s="684">
        <x:v>94.778508132</x:v>
      </x:c>
      <x:c r="M16" s="682">
        <x:v>94.848622382</x:v>
      </x:c>
      <x:c r="N16" s="682">
        <x:v>92.866403893</x:v>
      </x:c>
      <x:c r="O16" s="685">
        <x:v>92.487052077</x:v>
      </x:c>
      <x:c r="P16" s="684">
        <x:v>94.93258653</x:v>
      </x:c>
      <x:c r="Q16" s="682">
        <x:v>93.311293089</x:v>
      </x:c>
      <x:c r="R16" s="682">
        <x:v>96.038608219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78.312442182</x:v>
      </x:c>
      <x:c r="D17" s="681">
        <x:v>76.724891764</x:v>
      </x:c>
      <x:c r="E17" s="682">
        <x:v>78.90405816</x:v>
      </x:c>
      <x:c r="F17" s="719">
        <x:v>79.477537522</x:v>
      </x:c>
      <x:c r="G17" s="682">
        <x:v>78.185508946</x:v>
      </x:c>
      <x:c r="H17" s="719" t="s">
        <x:v>611</x:v>
      </x:c>
      <x:c r="I17" s="682">
        <x:v>77.500703302</x:v>
      </x:c>
      <x:c r="J17" s="719">
        <x:v>85.768843611</x:v>
      </x:c>
      <x:c r="K17" s="682">
        <x:v>74.802095549</x:v>
      </x:c>
      <x:c r="L17" s="719">
        <x:v>78.645181773</x:v>
      </x:c>
      <x:c r="M17" s="682">
        <x:v>78.072265291</x:v>
      </x:c>
      <x:c r="N17" s="682">
        <x:v>81.127136818</x:v>
      </x:c>
      <x:c r="O17" s="685">
        <x:v>76.67530397</x:v>
      </x:c>
      <x:c r="P17" s="684">
        <x:v>78.447081947</x:v>
      </x:c>
      <x:c r="Q17" s="682">
        <x:v>79.359165803</x:v>
      </x:c>
      <x:c r="R17" s="682">
        <x:v>77.306802464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679</x:v>
      </x:c>
      <x:c r="D19" s="681" t="s">
        <x:v>123</x:v>
      </x:c>
      <x:c r="E19" s="726" t="s">
        <x:v>123</x:v>
      </x:c>
      <x:c r="F19" s="682" t="s">
        <x:v>123</x:v>
      </x:c>
      <x:c r="G19" s="685" t="s">
        <x:v>679</x:v>
      </x:c>
      <x:c r="H19" s="683" t="s">
        <x:v>117</x:v>
      </x:c>
      <x:c r="I19" s="685" t="s">
        <x:v>679</x:v>
      </x:c>
      <x:c r="J19" s="683" t="s">
        <x:v>117</x:v>
      </x:c>
      <x:c r="K19" s="685" t="s">
        <x:v>123</x:v>
      </x:c>
      <x:c r="L19" s="683" t="s">
        <x:v>123</x:v>
      </x:c>
      <x:c r="M19" s="685" t="s">
        <x:v>123</x:v>
      </x:c>
      <x:c r="N19" s="683" t="s">
        <x:v>123</x:v>
      </x:c>
      <x:c r="O19" s="685" t="s">
        <x:v>611</x:v>
      </x:c>
      <x:c r="P19" s="683" t="s">
        <x:v>123</x:v>
      </x:c>
      <x:c r="Q19" s="688" t="s">
        <x:v>123</x:v>
      </x:c>
      <x:c r="R19" s="688" t="s">
        <x:v>123</x:v>
      </x:c>
      <x:c r="S19" s="686" t="s">
        <x:v>117</x:v>
      </x:c>
      <x:c r="T19" s="712" t="s">
        <x:v>117</x:v>
      </x:c>
      <x:c r="U19" s="685" t="s">
        <x:v>679</x:v>
      </x:c>
      <x:c r="V19" s="688" t="s">
        <x:v>611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74.95789869</x:v>
      </x:c>
      <x:c r="D20" s="681" t="s">
        <x:v>123</x:v>
      </x:c>
      <x:c r="E20" s="682" t="s">
        <x:v>123</x:v>
      </x:c>
      <x:c r="F20" s="682" t="s">
        <x:v>123</x:v>
      </x:c>
      <x:c r="G20" s="685">
        <x:v>74.727007041</x:v>
      </x:c>
      <x:c r="H20" s="683" t="s">
        <x:v>117</x:v>
      </x:c>
      <x:c r="I20" s="685" t="s">
        <x:v>679</x:v>
      </x:c>
      <x:c r="J20" s="683" t="s">
        <x:v>117</x:v>
      </x:c>
      <x:c r="K20" s="685" t="s">
        <x:v>123</x:v>
      </x:c>
      <x:c r="L20" s="683" t="s">
        <x:v>123</x:v>
      </x:c>
      <x:c r="M20" s="685" t="s">
        <x:v>123</x:v>
      </x:c>
      <x:c r="N20" s="683" t="s">
        <x:v>123</x:v>
      </x:c>
      <x:c r="O20" s="685" t="s">
        <x:v>611</x:v>
      </x:c>
      <x:c r="P20" s="683" t="s">
        <x:v>123</x:v>
      </x:c>
      <x:c r="Q20" s="688" t="s">
        <x:v>123</x:v>
      </x:c>
      <x:c r="R20" s="688" t="s">
        <x:v>123</x:v>
      </x:c>
      <x:c r="S20" s="686" t="s">
        <x:v>117</x:v>
      </x:c>
      <x:c r="T20" s="712" t="s">
        <x:v>117</x:v>
      </x:c>
      <x:c r="U20" s="685">
        <x:v>74.797823711</x:v>
      </x:c>
      <x:c r="V20" s="688" t="s">
        <x:v>611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79.904343444</x:v>
      </x:c>
      <x:c r="D21" s="692" t="s">
        <x:v>123</x:v>
      </x:c>
      <x:c r="E21" s="693" t="s">
        <x:v>123</x:v>
      </x:c>
      <x:c r="F21" s="693" t="s">
        <x:v>123</x:v>
      </x:c>
      <x:c r="G21" s="696">
        <x:v>79.896774096</x:v>
      </x:c>
      <x:c r="H21" s="694" t="s">
        <x:v>117</x:v>
      </x:c>
      <x:c r="I21" s="696" t="s">
        <x:v>679</x:v>
      </x:c>
      <x:c r="J21" s="694" t="s">
        <x:v>117</x:v>
      </x:c>
      <x:c r="K21" s="696" t="s">
        <x:v>123</x:v>
      </x:c>
      <x:c r="L21" s="694" t="s">
        <x:v>123</x:v>
      </x:c>
      <x:c r="M21" s="696" t="s">
        <x:v>123</x:v>
      </x:c>
      <x:c r="N21" s="694" t="s">
        <x:v>123</x:v>
      </x:c>
      <x:c r="O21" s="696" t="s">
        <x:v>611</x:v>
      </x:c>
      <x:c r="P21" s="694" t="s">
        <x:v>123</x:v>
      </x:c>
      <x:c r="Q21" s="699" t="s">
        <x:v>123</x:v>
      </x:c>
      <x:c r="R21" s="699" t="s">
        <x:v>123</x:v>
      </x:c>
      <x:c r="S21" s="697" t="s">
        <x:v>117</x:v>
      </x:c>
      <x:c r="T21" s="727" t="s">
        <x:v>117</x:v>
      </x:c>
      <x:c r="U21" s="696">
        <x:v>79.851918317</x:v>
      </x:c>
      <x:c r="V21" s="699" t="s">
        <x:v>611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123</x:v>
      </x:c>
      <x:c r="D22" s="703" t="s">
        <x:v>123</x:v>
      </x:c>
      <x:c r="E22" s="704" t="s">
        <x:v>117</x:v>
      </x:c>
      <x:c r="F22" s="704" t="s">
        <x:v>117</x:v>
      </x:c>
      <x:c r="G22" s="707" t="s">
        <x:v>123</x:v>
      </x:c>
      <x:c r="H22" s="729">
        <x:v>                   0</x:v>
      </x:c>
      <x:c r="I22" s="707" t="s">
        <x:v>123</x:v>
      </x:c>
      <x:c r="J22" s="706" t="s">
        <x:v>117</x:v>
      </x:c>
      <x:c r="K22" s="707" t="s">
        <x:v>117</x:v>
      </x:c>
      <x:c r="L22" s="705" t="s">
        <x:v>123</x:v>
      </x:c>
      <x:c r="M22" s="707" t="s">
        <x:v>123</x:v>
      </x:c>
      <x:c r="N22" s="705" t="s">
        <x:v>117</x:v>
      </x:c>
      <x:c r="O22" s="707" t="s">
        <x:v>117</x:v>
      </x:c>
      <x:c r="P22" s="705" t="s">
        <x:v>123</x:v>
      </x:c>
      <x:c r="Q22" s="730" t="s">
        <x:v>117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123</x:v>
      </x:c>
      <x:c r="D23" s="681" t="s">
        <x:v>123</x:v>
      </x:c>
      <x:c r="E23" s="688" t="s">
        <x:v>611</x:v>
      </x:c>
      <x:c r="F23" s="682" t="s">
        <x:v>123</x:v>
      </x:c>
      <x:c r="G23" s="681" t="s">
        <x:v>123</x:v>
      </x:c>
      <x:c r="H23" s="683" t="s">
        <x:v>123</x:v>
      </x:c>
      <x:c r="I23" s="685" t="s">
        <x:v>123</x:v>
      </x:c>
      <x:c r="J23" s="683" t="s">
        <x:v>117</x:v>
      </x:c>
      <x:c r="K23" s="685" t="s">
        <x:v>611</x:v>
      </x:c>
      <x:c r="L23" s="683" t="s">
        <x:v>123</x:v>
      </x:c>
      <x:c r="M23" s="685" t="s">
        <x:v>123</x:v>
      </x:c>
      <x:c r="N23" s="683" t="s">
        <x:v>611</x:v>
      </x:c>
      <x:c r="O23" s="685" t="s">
        <x:v>611</x:v>
      </x:c>
      <x:c r="P23" s="683" t="s">
        <x:v>123</x:v>
      </x:c>
      <x:c r="Q23" s="688" t="s">
        <x:v>611</x:v>
      </x:c>
      <x:c r="R23" s="688" t="s">
        <x:v>123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 t="s">
        <x:v>123</x:v>
      </x:c>
      <x:c r="D24" s="804" t="s">
        <x:v>123</x:v>
      </x:c>
      <x:c r="E24" s="738" t="s">
        <x:v>611</x:v>
      </x:c>
      <x:c r="F24" s="739" t="s">
        <x:v>123</x:v>
      </x:c>
      <x:c r="G24" s="740" t="s">
        <x:v>123</x:v>
      </x:c>
      <x:c r="H24" s="741" t="s">
        <x:v>123</x:v>
      </x:c>
      <x:c r="I24" s="740" t="s">
        <x:v>123</x:v>
      </x:c>
      <x:c r="J24" s="741" t="s">
        <x:v>117</x:v>
      </x:c>
      <x:c r="K24" s="740" t="s">
        <x:v>611</x:v>
      </x:c>
      <x:c r="L24" s="741" t="s">
        <x:v>123</x:v>
      </x:c>
      <x:c r="M24" s="740" t="s">
        <x:v>123</x:v>
      </x:c>
      <x:c r="N24" s="741" t="s">
        <x:v>611</x:v>
      </x:c>
      <x:c r="O24" s="740" t="s">
        <x:v>611</x:v>
      </x:c>
      <x:c r="P24" s="741" t="s">
        <x:v>123</x:v>
      </x:c>
      <x:c r="Q24" s="742" t="s">
        <x:v>611</x:v>
      </x:c>
      <x:c r="R24" s="742" t="s">
        <x:v>123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2.4599587243</x:v>
      </x:c>
      <x:c r="D34" s="681">
        <x:v>2.2520782489</x:v>
      </x:c>
      <x:c r="E34" s="682">
        <x:v>3.159528</x:v>
      </x:c>
      <x:c r="F34" s="682">
        <x:v>2.6350996303</x:v>
      </x:c>
      <x:c r="G34" s="681">
        <x:v>2.5817337505</x:v>
      </x:c>
      <x:c r="H34" s="683">
        <x:v>10.347981938</x:v>
      </x:c>
      <x:c r="I34" s="681">
        <x:v>2.4507657589</x:v>
      </x:c>
      <x:c r="J34" s="684">
        <x:v>2.5458664702</x:v>
      </x:c>
      <x:c r="K34" s="681">
        <x:v>2.8279546358</x:v>
      </x:c>
      <x:c r="L34" s="684">
        <x:v>3.283133111</x:v>
      </x:c>
      <x:c r="M34" s="681">
        <x:v>2.6185426179</x:v>
      </x:c>
      <x:c r="N34" s="684">
        <x:v>1.7300918294</x:v>
      </x:c>
      <x:c r="O34" s="685">
        <x:v>2.4117006518</x:v>
      </x:c>
      <x:c r="P34" s="684">
        <x:v>2.4638316003</x:v>
      </x:c>
      <x:c r="Q34" s="682">
        <x:v>2.2740879403</x:v>
      </x:c>
      <x:c r="R34" s="682">
        <x:v>2.6266450702</x:v>
      </x:c>
      <x:c r="S34" s="686" t="s">
        <x:v>117</x:v>
      </x:c>
      <x:c r="T34" s="687" t="s">
        <x:v>117</x:v>
      </x:c>
      <x:c r="U34" s="688">
        <x:v>2.6018769494</x:v>
      </x:c>
      <x:c r="V34" s="688">
        <x:v>3.5712279445</x:v>
      </x:c>
      <x:c r="W34" s="683">
        <x:v>3.6718264292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2.4599925046</x:v>
      </x:c>
      <x:c r="D35" s="681">
        <x:v>2.2518602736</x:v>
      </x:c>
      <x:c r="E35" s="682">
        <x:v>3.1596215752</x:v>
      </x:c>
      <x:c r="F35" s="682">
        <x:v>2.6351940357</x:v>
      </x:c>
      <x:c r="G35" s="681">
        <x:v>2.5817609817</x:v>
      </x:c>
      <x:c r="H35" s="684">
        <x:v>10.347981938</x:v>
      </x:c>
      <x:c r="I35" s="682">
        <x:v>2.4507999626</x:v>
      </x:c>
      <x:c r="J35" s="684">
        <x:v>2.5458756355</x:v>
      </x:c>
      <x:c r="K35" s="681">
        <x:v>2.8280647946</x:v>
      </x:c>
      <x:c r="L35" s="684">
        <x:v>3.2829107941</x:v>
      </x:c>
      <x:c r="M35" s="682">
        <x:v>2.6186230639</x:v>
      </x:c>
      <x:c r="N35" s="684">
        <x:v>1.7301025872</x:v>
      </x:c>
      <x:c r="O35" s="685">
        <x:v>2.4118538191</x:v>
      </x:c>
      <x:c r="P35" s="684">
        <x:v>2.4638567061</x:v>
      </x:c>
      <x:c r="Q35" s="682">
        <x:v>2.274181062</x:v>
      </x:c>
      <x:c r="R35" s="682">
        <x:v>2.6266943203</x:v>
      </x:c>
      <x:c r="S35" s="686" t="s">
        <x:v>117</x:v>
      </x:c>
      <x:c r="T35" s="687" t="s">
        <x:v>117</x:v>
      </x:c>
      <x:c r="U35" s="688">
        <x:v>2.6019062767</x:v>
      </x:c>
      <x:c r="V35" s="688">
        <x:v>3.5713797992</x:v>
      </x:c>
      <x:c r="W35" s="684">
        <x:v>3.6733058126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2.460607659</x:v>
      </x:c>
      <x:c r="D36" s="692">
        <x:v>2.2523782623</x:v>
      </x:c>
      <x:c r="E36" s="693">
        <x:v>3.1602134797</x:v>
      </x:c>
      <x:c r="F36" s="693">
        <x:v>2.6359786116</x:v>
      </x:c>
      <x:c r="G36" s="692">
        <x:v>2.5823318174</x:v>
      </x:c>
      <x:c r="H36" s="694">
        <x:v>10.347981938</x:v>
      </x:c>
      <x:c r="I36" s="692">
        <x:v>2.4510310971</x:v>
      </x:c>
      <x:c r="J36" s="695">
        <x:v>2.5502800829</x:v>
      </x:c>
      <x:c r="K36" s="692">
        <x:v>2.8275942077</x:v>
      </x:c>
      <x:c r="L36" s="695">
        <x:v>3.2836113681</x:v>
      </x:c>
      <x:c r="M36" s="692">
        <x:v>2.6190646082</x:v>
      </x:c>
      <x:c r="N36" s="695">
        <x:v>1.7311591395</x:v>
      </x:c>
      <x:c r="O36" s="696">
        <x:v>2.4119488356</x:v>
      </x:c>
      <x:c r="P36" s="695">
        <x:v>2.4645145302</x:v>
      </x:c>
      <x:c r="Q36" s="692">
        <x:v>2.2740932534</x:v>
      </x:c>
      <x:c r="R36" s="693">
        <x:v>2.6278632606</x:v>
      </x:c>
      <x:c r="S36" s="697" t="s">
        <x:v>117</x:v>
      </x:c>
      <x:c r="T36" s="698" t="s">
        <x:v>117</x:v>
      </x:c>
      <x:c r="U36" s="699">
        <x:v>2.6024017541</x:v>
      </x:c>
      <x:c r="V36" s="699">
        <x:v>3.5722760257</x:v>
      </x:c>
      <x:c r="W36" s="694">
        <x:v>3.6753495474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4.043820673</x:v>
      </x:c>
      <x:c r="D37" s="703">
        <x:v>3.9434240854</x:v>
      </x:c>
      <x:c r="E37" s="704">
        <x:v>4.7137969816</x:v>
      </x:c>
      <x:c r="F37" s="704">
        <x:v>4.5891201052</x:v>
      </x:c>
      <x:c r="G37" s="703">
        <x:v>3.826721971</x:v>
      </x:c>
      <x:c r="H37" s="705">
        <x:v>21.088224876</x:v>
      </x:c>
      <x:c r="I37" s="703">
        <x:v>3.8263765757</x:v>
      </x:c>
      <x:c r="J37" s="706">
        <x:v>6.2069838361</x:v>
      </x:c>
      <x:c r="K37" s="703">
        <x:v>4.3021635218</x:v>
      </x:c>
      <x:c r="L37" s="706">
        <x:v>4.8288824464</x:v>
      </x:c>
      <x:c r="M37" s="703">
        <x:v>4.5721876657</x:v>
      </x:c>
      <x:c r="N37" s="706">
        <x:v>2.3279073785</x:v>
      </x:c>
      <x:c r="O37" s="707">
        <x:v>5.124181528</x:v>
      </x:c>
      <x:c r="P37" s="706">
        <x:v>4.0434648685</x:v>
      </x:c>
      <x:c r="Q37" s="704">
        <x:v>4.1979921061</x:v>
      </x:c>
      <x:c r="R37" s="704">
        <x:v>4.3364223483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4.0249203959</x:v>
      </x:c>
      <x:c r="D38" s="681">
        <x:v>4.4607688746</x:v>
      </x:c>
      <x:c r="E38" s="682">
        <x:v>4.3063197994</x:v>
      </x:c>
      <x:c r="F38" s="684">
        <x:v>4.7021868221</x:v>
      </x:c>
      <x:c r="G38" s="682">
        <x:v>4.0356212498</x:v>
      </x:c>
      <x:c r="H38" s="684" t="s">
        <x:v>611</x:v>
      </x:c>
      <x:c r="I38" s="682">
        <x:v>3.7049482483</x:v>
      </x:c>
      <x:c r="J38" s="684">
        <x:v>6.9640931226</x:v>
      </x:c>
      <x:c r="K38" s="682">
        <x:v>4.8219116826</x:v>
      </x:c>
      <x:c r="L38" s="684">
        <x:v>4.7215872405</x:v>
      </x:c>
      <x:c r="M38" s="682">
        <x:v>4.0367520416</x:v>
      </x:c>
      <x:c r="N38" s="682">
        <x:v>3.7096060659</x:v>
      </x:c>
      <x:c r="O38" s="685">
        <x:v>4.6834581832</x:v>
      </x:c>
      <x:c r="P38" s="684">
        <x:v>4.1663769508</x:v>
      </x:c>
      <x:c r="Q38" s="682">
        <x:v>3.9234452399</x:v>
      </x:c>
      <x:c r="R38" s="682">
        <x:v>4.1224126519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4.6336670329</x:v>
      </x:c>
      <x:c r="D39" s="681">
        <x:v>5.5858556994</x:v>
      </x:c>
      <x:c r="E39" s="682">
        <x:v>5.3891490547</x:v>
      </x:c>
      <x:c r="F39" s="719">
        <x:v>6.010967013</x:v>
      </x:c>
      <x:c r="G39" s="682">
        <x:v>4.6655007764</x:v>
      </x:c>
      <x:c r="H39" s="719" t="s">
        <x:v>611</x:v>
      </x:c>
      <x:c r="I39" s="682">
        <x:v>4.0959278639</x:v>
      </x:c>
      <x:c r="J39" s="719">
        <x:v>9.5731853996</x:v>
      </x:c>
      <x:c r="K39" s="682">
        <x:v>5.3219462627</x:v>
      </x:c>
      <x:c r="L39" s="719">
        <x:v>4.8385943387</x:v>
      </x:c>
      <x:c r="M39" s="682">
        <x:v>4.4623108138</x:v>
      </x:c>
      <x:c r="N39" s="682">
        <x:v>6.4452937888</x:v>
      </x:c>
      <x:c r="O39" s="685">
        <x:v>5.7962932973</x:v>
      </x:c>
      <x:c r="P39" s="684">
        <x:v>4.5380515709</x:v>
      </x:c>
      <x:c r="Q39" s="682">
        <x:v>4.5975467479</x:v>
      </x:c>
      <x:c r="R39" s="682">
        <x:v>4.6683695967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679</x:v>
      </x:c>
      <x:c r="D41" s="681" t="s">
        <x:v>123</x:v>
      </x:c>
      <x:c r="E41" s="726" t="s">
        <x:v>123</x:v>
      </x:c>
      <x:c r="F41" s="682" t="s">
        <x:v>123</x:v>
      </x:c>
      <x:c r="G41" s="685" t="s">
        <x:v>679</x:v>
      </x:c>
      <x:c r="H41" s="683" t="s">
        <x:v>117</x:v>
      </x:c>
      <x:c r="I41" s="685" t="s">
        <x:v>679</x:v>
      </x:c>
      <x:c r="J41" s="683" t="s">
        <x:v>117</x:v>
      </x:c>
      <x:c r="K41" s="685" t="s">
        <x:v>123</x:v>
      </x:c>
      <x:c r="L41" s="683" t="s">
        <x:v>123</x:v>
      </x:c>
      <x:c r="M41" s="685" t="s">
        <x:v>123</x:v>
      </x:c>
      <x:c r="N41" s="683" t="s">
        <x:v>123</x:v>
      </x:c>
      <x:c r="O41" s="685" t="s">
        <x:v>611</x:v>
      </x:c>
      <x:c r="P41" s="683" t="s">
        <x:v>123</x:v>
      </x:c>
      <x:c r="Q41" s="688" t="s">
        <x:v>123</x:v>
      </x:c>
      <x:c r="R41" s="688" t="s">
        <x:v>123</x:v>
      </x:c>
      <x:c r="S41" s="686" t="s">
        <x:v>117</x:v>
      </x:c>
      <x:c r="T41" s="712" t="s">
        <x:v>117</x:v>
      </x:c>
      <x:c r="U41" s="685" t="s">
        <x:v>679</x:v>
      </x:c>
      <x:c r="V41" s="688" t="s">
        <x:v>611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1.3207125209</x:v>
      </x:c>
      <x:c r="D42" s="681" t="s">
        <x:v>123</x:v>
      </x:c>
      <x:c r="E42" s="682" t="s">
        <x:v>123</x:v>
      </x:c>
      <x:c r="F42" s="682" t="s">
        <x:v>123</x:v>
      </x:c>
      <x:c r="G42" s="685">
        <x:v>1.6147220686</x:v>
      </x:c>
      <x:c r="H42" s="683" t="s">
        <x:v>117</x:v>
      </x:c>
      <x:c r="I42" s="685" t="s">
        <x:v>679</x:v>
      </x:c>
      <x:c r="J42" s="683" t="s">
        <x:v>117</x:v>
      </x:c>
      <x:c r="K42" s="685" t="s">
        <x:v>123</x:v>
      </x:c>
      <x:c r="L42" s="683" t="s">
        <x:v>123</x:v>
      </x:c>
      <x:c r="M42" s="685" t="s">
        <x:v>123</x:v>
      </x:c>
      <x:c r="N42" s="683" t="s">
        <x:v>123</x:v>
      </x:c>
      <x:c r="O42" s="685" t="s">
        <x:v>611</x:v>
      </x:c>
      <x:c r="P42" s="683" t="s">
        <x:v>123</x:v>
      </x:c>
      <x:c r="Q42" s="688" t="s">
        <x:v>123</x:v>
      </x:c>
      <x:c r="R42" s="688" t="s">
        <x:v>123</x:v>
      </x:c>
      <x:c r="S42" s="686" t="s">
        <x:v>117</x:v>
      </x:c>
      <x:c r="T42" s="712" t="s">
        <x:v>117</x:v>
      </x:c>
      <x:c r="U42" s="685">
        <x:v>1.3615662419</x:v>
      </x:c>
      <x:c r="V42" s="688" t="s">
        <x:v>611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1.3197008576</x:v>
      </x:c>
      <x:c r="D43" s="692" t="s">
        <x:v>123</x:v>
      </x:c>
      <x:c r="E43" s="693" t="s">
        <x:v>123</x:v>
      </x:c>
      <x:c r="F43" s="693" t="s">
        <x:v>123</x:v>
      </x:c>
      <x:c r="G43" s="696">
        <x:v>1.6148317496</x:v>
      </x:c>
      <x:c r="H43" s="694" t="s">
        <x:v>117</x:v>
      </x:c>
      <x:c r="I43" s="696" t="s">
        <x:v>679</x:v>
      </x:c>
      <x:c r="J43" s="694" t="s">
        <x:v>117</x:v>
      </x:c>
      <x:c r="K43" s="696" t="s">
        <x:v>123</x:v>
      </x:c>
      <x:c r="L43" s="694" t="s">
        <x:v>123</x:v>
      </x:c>
      <x:c r="M43" s="696" t="s">
        <x:v>123</x:v>
      </x:c>
      <x:c r="N43" s="694" t="s">
        <x:v>123</x:v>
      </x:c>
      <x:c r="O43" s="696" t="s">
        <x:v>611</x:v>
      </x:c>
      <x:c r="P43" s="694" t="s">
        <x:v>123</x:v>
      </x:c>
      <x:c r="Q43" s="699" t="s">
        <x:v>123</x:v>
      </x:c>
      <x:c r="R43" s="699" t="s">
        <x:v>123</x:v>
      </x:c>
      <x:c r="S43" s="697" t="s">
        <x:v>117</x:v>
      </x:c>
      <x:c r="T43" s="727" t="s">
        <x:v>117</x:v>
      </x:c>
      <x:c r="U43" s="696">
        <x:v>1.3597269907</x:v>
      </x:c>
      <x:c r="V43" s="699" t="s">
        <x:v>611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123</x:v>
      </x:c>
      <x:c r="D44" s="703" t="s">
        <x:v>123</x:v>
      </x:c>
      <x:c r="E44" s="704" t="s">
        <x:v>117</x:v>
      </x:c>
      <x:c r="F44" s="704" t="s">
        <x:v>117</x:v>
      </x:c>
      <x:c r="G44" s="707" t="s">
        <x:v>123</x:v>
      </x:c>
      <x:c r="H44" s="729">
        <x:v>                   0</x:v>
      </x:c>
      <x:c r="I44" s="707" t="s">
        <x:v>123</x:v>
      </x:c>
      <x:c r="J44" s="706" t="s">
        <x:v>117</x:v>
      </x:c>
      <x:c r="K44" s="707" t="s">
        <x:v>117</x:v>
      </x:c>
      <x:c r="L44" s="705" t="s">
        <x:v>123</x:v>
      </x:c>
      <x:c r="M44" s="707" t="s">
        <x:v>123</x:v>
      </x:c>
      <x:c r="N44" s="705" t="s">
        <x:v>117</x:v>
      </x:c>
      <x:c r="O44" s="707" t="s">
        <x:v>117</x:v>
      </x:c>
      <x:c r="P44" s="705" t="s">
        <x:v>123</x:v>
      </x:c>
      <x:c r="Q44" s="730" t="s">
        <x:v>117</x:v>
      </x:c>
      <x:c r="R44" s="730" t="s">
        <x:v>123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123</x:v>
      </x:c>
      <x:c r="D45" s="681" t="s">
        <x:v>123</x:v>
      </x:c>
      <x:c r="E45" s="688" t="s">
        <x:v>611</x:v>
      </x:c>
      <x:c r="F45" s="682" t="s">
        <x:v>123</x:v>
      </x:c>
      <x:c r="G45" s="681" t="s">
        <x:v>123</x:v>
      </x:c>
      <x:c r="H45" s="683" t="s">
        <x:v>123</x:v>
      </x:c>
      <x:c r="I45" s="685" t="s">
        <x:v>123</x:v>
      </x:c>
      <x:c r="J45" s="683" t="s">
        <x:v>117</x:v>
      </x:c>
      <x:c r="K45" s="685" t="s">
        <x:v>611</x:v>
      </x:c>
      <x:c r="L45" s="683" t="s">
        <x:v>123</x:v>
      </x:c>
      <x:c r="M45" s="685" t="s">
        <x:v>123</x:v>
      </x:c>
      <x:c r="N45" s="683" t="s">
        <x:v>611</x:v>
      </x:c>
      <x:c r="O45" s="685" t="s">
        <x:v>611</x:v>
      </x:c>
      <x:c r="P45" s="683" t="s">
        <x:v>123</x:v>
      </x:c>
      <x:c r="Q45" s="688" t="s">
        <x:v>611</x:v>
      </x:c>
      <x:c r="R45" s="688" t="s">
        <x:v>123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 t="s">
        <x:v>123</x:v>
      </x:c>
      <x:c r="D46" s="804" t="s">
        <x:v>123</x:v>
      </x:c>
      <x:c r="E46" s="738" t="s">
        <x:v>611</x:v>
      </x:c>
      <x:c r="F46" s="739" t="s">
        <x:v>123</x:v>
      </x:c>
      <x:c r="G46" s="740" t="s">
        <x:v>123</x:v>
      </x:c>
      <x:c r="H46" s="741" t="s">
        <x:v>123</x:v>
      </x:c>
      <x:c r="I46" s="740" t="s">
        <x:v>123</x:v>
      </x:c>
      <x:c r="J46" s="741" t="s">
        <x:v>117</x:v>
      </x:c>
      <x:c r="K46" s="740" t="s">
        <x:v>611</x:v>
      </x:c>
      <x:c r="L46" s="741" t="s">
        <x:v>123</x:v>
      </x:c>
      <x:c r="M46" s="740" t="s">
        <x:v>123</x:v>
      </x:c>
      <x:c r="N46" s="741" t="s">
        <x:v>611</x:v>
      </x:c>
      <x:c r="O46" s="740" t="s">
        <x:v>611</x:v>
      </x:c>
      <x:c r="P46" s="741" t="s">
        <x:v>123</x:v>
      </x:c>
      <x:c r="Q46" s="742" t="s">
        <x:v>611</x:v>
      </x:c>
      <x:c r="R46" s="742" t="s">
        <x:v>123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1.6191341774</x:v>
      </x:c>
      <x:c r="D12" s="681">
        <x:v>2.147552752</x:v>
      </x:c>
      <x:c r="E12" s="682">
        <x:v>0.6335727359</x:v>
      </x:c>
      <x:c r="F12" s="682">
        <x:v>1.9533023599</x:v>
      </x:c>
      <x:c r="G12" s="681">
        <x:v>1.447265871</x:v>
      </x:c>
      <x:c r="H12" s="683">
        <x:v>5.5345639512</x:v>
      </x:c>
      <x:c r="I12" s="681">
        <x:v>1.5239865548</x:v>
      </x:c>
      <x:c r="J12" s="684">
        <x:v>2.5082833645</x:v>
      </x:c>
      <x:c r="K12" s="681">
        <x:v>2.6157464715</x:v>
      </x:c>
      <x:c r="L12" s="684">
        <x:v>0.9113947694</x:v>
      </x:c>
      <x:c r="M12" s="681">
        <x:v>1.3980336238</x:v>
      </x:c>
      <x:c r="N12" s="684">
        <x:v>2.6741521282</x:v>
      </x:c>
      <x:c r="O12" s="685">
        <x:v>1.7593059316</x:v>
      </x:c>
      <x:c r="P12" s="684">
        <x:v>1.607884913</x:v>
      </x:c>
      <x:c r="Q12" s="682">
        <x:v>0.8804747881</x:v>
      </x:c>
      <x:c r="R12" s="682">
        <x:v>2.2815536915</x:v>
      </x:c>
      <x:c r="S12" s="686" t="s">
        <x:v>117</x:v>
      </x:c>
      <x:c r="T12" s="687" t="s">
        <x:v>117</x:v>
      </x:c>
      <x:c r="U12" s="688">
        <x:v>1.6005669517</x:v>
      </x:c>
      <x:c r="V12" s="688">
        <x:v>2.55412524</x:v>
      </x:c>
      <x:c r="W12" s="683">
        <x:v>0.1691785247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0.874210291</x:v>
      </x:c>
      <x:c r="D13" s="681">
        <x:v>1.1715822398</x:v>
      </x:c>
      <x:c r="E13" s="682">
        <x:v>-0.015207023</x:v>
      </x:c>
      <x:c r="F13" s="682">
        <x:v>1.3501964029</x:v>
      </x:c>
      <x:c r="G13" s="681">
        <x:v>1.0232312797</x:v>
      </x:c>
      <x:c r="H13" s="684">
        <x:v>6.2640712953</x:v>
      </x:c>
      <x:c r="I13" s="682">
        <x:v>0.8666716553</x:v>
      </x:c>
      <x:c r="J13" s="684">
        <x:v>0.9446414776</x:v>
      </x:c>
      <x:c r="K13" s="681">
        <x:v>0.719660382</x:v>
      </x:c>
      <x:c r="L13" s="684">
        <x:v>0.3449074138</x:v>
      </x:c>
      <x:c r="M13" s="682">
        <x:v>0.8521873234</x:v>
      </x:c>
      <x:c r="N13" s="684">
        <x:v>0.8519996251</x:v>
      </x:c>
      <x:c r="O13" s="685">
        <x:v>1.4263536818</x:v>
      </x:c>
      <x:c r="P13" s="684">
        <x:v>0.8298884885</x:v>
      </x:c>
      <x:c r="Q13" s="682">
        <x:v>-0.660055839</x:v>
      </x:c>
      <x:c r="R13" s="682">
        <x:v>2.2506860665</x:v>
      </x:c>
      <x:c r="S13" s="686" t="s">
        <x:v>117</x:v>
      </x:c>
      <x:c r="T13" s="687" t="s">
        <x:v>117</x:v>
      </x:c>
      <x:c r="U13" s="688">
        <x:v>0.9317865419</x:v>
      </x:c>
      <x:c r="V13" s="688">
        <x:v>0.5837992827</x:v>
      </x:c>
      <x:c r="W13" s="684">
        <x:v>-1.820985785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3.7057028953</x:v>
      </x:c>
      <x:c r="D14" s="692">
        <x:v>4.0457113785</x:v>
      </x:c>
      <x:c r="E14" s="693">
        <x:v>3.2225108641</x:v>
      </x:c>
      <x:c r="F14" s="693">
        <x:v>3.7303296591</x:v>
      </x:c>
      <x:c r="G14" s="692">
        <x:v>3.6552214287</x:v>
      </x:c>
      <x:c r="H14" s="694">
        <x:v>6.1118313911</x:v>
      </x:c>
      <x:c r="I14" s="692">
        <x:v>3.6826293448</x:v>
      </x:c>
      <x:c r="J14" s="695">
        <x:v>3.9217575941</x:v>
      </x:c>
      <x:c r="K14" s="692">
        <x:v>4.1058221219</x:v>
      </x:c>
      <x:c r="L14" s="695">
        <x:v>3.3781153313</x:v>
      </x:c>
      <x:c r="M14" s="692">
        <x:v>3.7888908059</x:v>
      </x:c>
      <x:c r="N14" s="695">
        <x:v>3.449109255</x:v>
      </x:c>
      <x:c r="O14" s="696">
        <x:v>4.445044205</x:v>
      </x:c>
      <x:c r="P14" s="695">
        <x:v>3.6463403579</x:v>
      </x:c>
      <x:c r="Q14" s="692">
        <x:v>2.7499952504</x:v>
      </x:c>
      <x:c r="R14" s="693">
        <x:v>4.5627276197</x:v>
      </x:c>
      <x:c r="S14" s="697" t="s">
        <x:v>117</x:v>
      </x:c>
      <x:c r="T14" s="698" t="s">
        <x:v>117</x:v>
      </x:c>
      <x:c r="U14" s="699">
        <x:v>3.7717278787</x:v>
      </x:c>
      <x:c r="V14" s="699">
        <x:v>4.3880177697</x:v>
      </x:c>
      <x:c r="W14" s="694">
        <x:v>1.2449354228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0.8695267105</x:v>
      </x:c>
      <x:c r="D15" s="703">
        <x:v>0.9717454778</x:v>
      </x:c>
      <x:c r="E15" s="704">
        <x:v>0.8390306792</x:v>
      </x:c>
      <x:c r="F15" s="704">
        <x:v>0.7713690667</x:v>
      </x:c>
      <x:c r="G15" s="703">
        <x:v>0.8139827989</x:v>
      </x:c>
      <x:c r="H15" s="705">
        <x:v>1.2635035614</x:v>
      </x:c>
      <x:c r="I15" s="703">
        <x:v>0.7767723568</x:v>
      </x:c>
      <x:c r="J15" s="706">
        <x:v>1.7922595118</x:v>
      </x:c>
      <x:c r="K15" s="703">
        <x:v>0.4858144644</x:v>
      </x:c>
      <x:c r="L15" s="706">
        <x:v>0.5723087644</x:v>
      </x:c>
      <x:c r="M15" s="703">
        <x:v>0.8420041771</x:v>
      </x:c>
      <x:c r="N15" s="706">
        <x:v>0.6298491283</x:v>
      </x:c>
      <x:c r="O15" s="707">
        <x:v>1.3933730083</x:v>
      </x:c>
      <x:c r="P15" s="706">
        <x:v>0.8148675387</x:v>
      </x:c>
      <x:c r="Q15" s="704">
        <x:v>0.9225908217</x:v>
      </x:c>
      <x:c r="R15" s="704">
        <x:v>0.8071929757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-0.720353464</x:v>
      </x:c>
      <x:c r="D16" s="681">
        <x:v>-0.404402385</x:v>
      </x:c>
      <x:c r="E16" s="682">
        <x:v>-0.715358702</x:v>
      </x:c>
      <x:c r="F16" s="684">
        <x:v>-1.048896577</x:v>
      </x:c>
      <x:c r="G16" s="682">
        <x:v>-0.751989549</x:v>
      </x:c>
      <x:c r="H16" s="684" t="s">
        <x:v>611</x:v>
      </x:c>
      <x:c r="I16" s="682">
        <x:v>-0.683196316</x:v>
      </x:c>
      <x:c r="J16" s="684">
        <x:v>-1.061668408</x:v>
      </x:c>
      <x:c r="K16" s="682">
        <x:v>-0.699978127</x:v>
      </x:c>
      <x:c r="L16" s="684">
        <x:v>-0.695361677</x:v>
      </x:c>
      <x:c r="M16" s="682">
        <x:v>-0.69125708</x:v>
      </x:c>
      <x:c r="N16" s="682">
        <x:v>-0.894327104</x:v>
      </x:c>
      <x:c r="O16" s="685">
        <x:v>-0.540743352</x:v>
      </x:c>
      <x:c r="P16" s="684">
        <x:v>-0.783283371</x:v>
      </x:c>
      <x:c r="Q16" s="682">
        <x:v>-1.195758351</x:v>
      </x:c>
      <x:c r="R16" s="682">
        <x:v>-0.263608219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1.1851990263</x:v>
      </x:c>
      <x:c r="D17" s="681">
        <x:v>1.7590286035</x:v>
      </x:c>
      <x:c r="E17" s="682">
        <x:v>-0.562011857</x:v>
      </x:c>
      <x:c r="F17" s="719">
        <x:v>2.2694268341</x:v>
      </x:c>
      <x:c r="G17" s="682">
        <x:v>1.0419250309</x:v>
      </x:c>
      <x:c r="H17" s="719" t="s">
        <x:v>611</x:v>
      </x:c>
      <x:c r="I17" s="682">
        <x:v>0.9667079801</x:v>
      </x:c>
      <x:c r="J17" s="719">
        <x:v>3.1921953503</x:v>
      </x:c>
      <x:c r="K17" s="682">
        <x:v>2.8252929856</x:v>
      </x:c>
      <x:c r="L17" s="719">
        <x:v>-0.035556104</x:v>
      </x:c>
      <x:c r="M17" s="682">
        <x:v>1.1340182968</x:v>
      </x:c>
      <x:c r="N17" s="682">
        <x:v>1.9444164103</x:v>
      </x:c>
      <x:c r="O17" s="685">
        <x:v>4.8683201909</x:v>
      </x:c>
      <x:c r="P17" s="684">
        <x:v>0.8822957264</x:v>
      </x:c>
      <x:c r="Q17" s="682">
        <x:v>0.9687030494</x:v>
      </x:c>
      <x:c r="R17" s="682">
        <x:v>1.3931975361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679</x:v>
      </x:c>
      <x:c r="D19" s="681" t="s">
        <x:v>123</x:v>
      </x:c>
      <x:c r="E19" s="726" t="s">
        <x:v>123</x:v>
      </x:c>
      <x:c r="F19" s="682" t="s">
        <x:v>123</x:v>
      </x:c>
      <x:c r="G19" s="685" t="s">
        <x:v>679</x:v>
      </x:c>
      <x:c r="H19" s="683" t="s">
        <x:v>117</x:v>
      </x:c>
      <x:c r="I19" s="685" t="s">
        <x:v>679</x:v>
      </x:c>
      <x:c r="J19" s="683" t="s">
        <x:v>117</x:v>
      </x:c>
      <x:c r="K19" s="685" t="s">
        <x:v>123</x:v>
      </x:c>
      <x:c r="L19" s="683" t="s">
        <x:v>123</x:v>
      </x:c>
      <x:c r="M19" s="685" t="s">
        <x:v>123</x:v>
      </x:c>
      <x:c r="N19" s="683" t="s">
        <x:v>123</x:v>
      </x:c>
      <x:c r="O19" s="685" t="s">
        <x:v>611</x:v>
      </x:c>
      <x:c r="P19" s="683" t="s">
        <x:v>123</x:v>
      </x:c>
      <x:c r="Q19" s="688" t="s">
        <x:v>123</x:v>
      </x:c>
      <x:c r="R19" s="688" t="s">
        <x:v>123</x:v>
      </x:c>
      <x:c r="S19" s="686" t="s">
        <x:v>117</x:v>
      </x:c>
      <x:c r="T19" s="712" t="s">
        <x:v>117</x:v>
      </x:c>
      <x:c r="U19" s="685" t="s">
        <x:v>679</x:v>
      </x:c>
      <x:c r="V19" s="688" t="s">
        <x:v>611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-14.95789869</x:v>
      </x:c>
      <x:c r="D20" s="681" t="s">
        <x:v>123</x:v>
      </x:c>
      <x:c r="E20" s="682" t="s">
        <x:v>123</x:v>
      </x:c>
      <x:c r="F20" s="682" t="s">
        <x:v>123</x:v>
      </x:c>
      <x:c r="G20" s="685">
        <x:v>-14.72700704</x:v>
      </x:c>
      <x:c r="H20" s="683" t="s">
        <x:v>117</x:v>
      </x:c>
      <x:c r="I20" s="685" t="s">
        <x:v>679</x:v>
      </x:c>
      <x:c r="J20" s="683" t="s">
        <x:v>117</x:v>
      </x:c>
      <x:c r="K20" s="685" t="s">
        <x:v>123</x:v>
      </x:c>
      <x:c r="L20" s="683" t="s">
        <x:v>123</x:v>
      </x:c>
      <x:c r="M20" s="685" t="s">
        <x:v>123</x:v>
      </x:c>
      <x:c r="N20" s="683" t="s">
        <x:v>123</x:v>
      </x:c>
      <x:c r="O20" s="685" t="s">
        <x:v>611</x:v>
      </x:c>
      <x:c r="P20" s="683" t="s">
        <x:v>123</x:v>
      </x:c>
      <x:c r="Q20" s="688" t="s">
        <x:v>123</x:v>
      </x:c>
      <x:c r="R20" s="688" t="s">
        <x:v>123</x:v>
      </x:c>
      <x:c r="S20" s="686" t="s">
        <x:v>117</x:v>
      </x:c>
      <x:c r="T20" s="712" t="s">
        <x:v>117</x:v>
      </x:c>
      <x:c r="U20" s="685">
        <x:v>-14.79782371</x:v>
      </x:c>
      <x:c r="V20" s="688" t="s">
        <x:v>611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-23.23767678</x:v>
      </x:c>
      <x:c r="D21" s="692" t="s">
        <x:v>123</x:v>
      </x:c>
      <x:c r="E21" s="693" t="s">
        <x:v>123</x:v>
      </x:c>
      <x:c r="F21" s="693" t="s">
        <x:v>123</x:v>
      </x:c>
      <x:c r="G21" s="696">
        <x:v>-23.23010743</x:v>
      </x:c>
      <x:c r="H21" s="694" t="s">
        <x:v>117</x:v>
      </x:c>
      <x:c r="I21" s="696" t="s">
        <x:v>679</x:v>
      </x:c>
      <x:c r="J21" s="694" t="s">
        <x:v>117</x:v>
      </x:c>
      <x:c r="K21" s="696" t="s">
        <x:v>123</x:v>
      </x:c>
      <x:c r="L21" s="694" t="s">
        <x:v>123</x:v>
      </x:c>
      <x:c r="M21" s="696" t="s">
        <x:v>123</x:v>
      </x:c>
      <x:c r="N21" s="694" t="s">
        <x:v>123</x:v>
      </x:c>
      <x:c r="O21" s="696" t="s">
        <x:v>611</x:v>
      </x:c>
      <x:c r="P21" s="694" t="s">
        <x:v>123</x:v>
      </x:c>
      <x:c r="Q21" s="699" t="s">
        <x:v>123</x:v>
      </x:c>
      <x:c r="R21" s="699" t="s">
        <x:v>123</x:v>
      </x:c>
      <x:c r="S21" s="697" t="s">
        <x:v>117</x:v>
      </x:c>
      <x:c r="T21" s="727" t="s">
        <x:v>117</x:v>
      </x:c>
      <x:c r="U21" s="696">
        <x:v>-23.18525165</x:v>
      </x:c>
      <x:c r="V21" s="699" t="s">
        <x:v>611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123</x:v>
      </x:c>
      <x:c r="D22" s="703" t="s">
        <x:v>123</x:v>
      </x:c>
      <x:c r="E22" s="704" t="s">
        <x:v>117</x:v>
      </x:c>
      <x:c r="F22" s="704" t="s">
        <x:v>117</x:v>
      </x:c>
      <x:c r="G22" s="707" t="s">
        <x:v>123</x:v>
      </x:c>
      <x:c r="H22" s="729">
        <x:v>                   0</x:v>
      </x:c>
      <x:c r="I22" s="707" t="s">
        <x:v>123</x:v>
      </x:c>
      <x:c r="J22" s="706" t="s">
        <x:v>117</x:v>
      </x:c>
      <x:c r="K22" s="707" t="s">
        <x:v>117</x:v>
      </x:c>
      <x:c r="L22" s="705" t="s">
        <x:v>123</x:v>
      </x:c>
      <x:c r="M22" s="707" t="s">
        <x:v>123</x:v>
      </x:c>
      <x:c r="N22" s="705" t="s">
        <x:v>117</x:v>
      </x:c>
      <x:c r="O22" s="707" t="s">
        <x:v>117</x:v>
      </x:c>
      <x:c r="P22" s="705" t="s">
        <x:v>123</x:v>
      </x:c>
      <x:c r="Q22" s="730" t="s">
        <x:v>117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123</x:v>
      </x:c>
      <x:c r="D23" s="681" t="s">
        <x:v>123</x:v>
      </x:c>
      <x:c r="E23" s="688" t="s">
        <x:v>611</x:v>
      </x:c>
      <x:c r="F23" s="682" t="s">
        <x:v>123</x:v>
      </x:c>
      <x:c r="G23" s="681" t="s">
        <x:v>123</x:v>
      </x:c>
      <x:c r="H23" s="683" t="s">
        <x:v>123</x:v>
      </x:c>
      <x:c r="I23" s="685" t="s">
        <x:v>123</x:v>
      </x:c>
      <x:c r="J23" s="683" t="s">
        <x:v>117</x:v>
      </x:c>
      <x:c r="K23" s="685" t="s">
        <x:v>611</x:v>
      </x:c>
      <x:c r="L23" s="683" t="s">
        <x:v>123</x:v>
      </x:c>
      <x:c r="M23" s="685" t="s">
        <x:v>123</x:v>
      </x:c>
      <x:c r="N23" s="683" t="s">
        <x:v>611</x:v>
      </x:c>
      <x:c r="O23" s="685" t="s">
        <x:v>611</x:v>
      </x:c>
      <x:c r="P23" s="683" t="s">
        <x:v>123</x:v>
      </x:c>
      <x:c r="Q23" s="688" t="s">
        <x:v>611</x:v>
      </x:c>
      <x:c r="R23" s="688" t="s">
        <x:v>123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 t="s">
        <x:v>123</x:v>
      </x:c>
      <x:c r="D24" s="804" t="s">
        <x:v>123</x:v>
      </x:c>
      <x:c r="E24" s="738" t="s">
        <x:v>611</x:v>
      </x:c>
      <x:c r="F24" s="739" t="s">
        <x:v>123</x:v>
      </x:c>
      <x:c r="G24" s="740" t="s">
        <x:v>123</x:v>
      </x:c>
      <x:c r="H24" s="741" t="s">
        <x:v>123</x:v>
      </x:c>
      <x:c r="I24" s="740" t="s">
        <x:v>123</x:v>
      </x:c>
      <x:c r="J24" s="741" t="s">
        <x:v>117</x:v>
      </x:c>
      <x:c r="K24" s="740" t="s">
        <x:v>611</x:v>
      </x:c>
      <x:c r="L24" s="741" t="s">
        <x:v>123</x:v>
      </x:c>
      <x:c r="M24" s="740" t="s">
        <x:v>123</x:v>
      </x:c>
      <x:c r="N24" s="741" t="s">
        <x:v>611</x:v>
      </x:c>
      <x:c r="O24" s="740" t="s">
        <x:v>611</x:v>
      </x:c>
      <x:c r="P24" s="741" t="s">
        <x:v>123</x:v>
      </x:c>
      <x:c r="Q24" s="742" t="s">
        <x:v>611</x:v>
      </x:c>
      <x:c r="R24" s="742" t="s">
        <x:v>123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4.8667165785</x:v>
      </x:c>
      <x:c r="D12" s="359">
        <x:v>3.6717770535</x:v>
      </x:c>
      <x:c r="E12" s="83">
        <x:v>1.1023739319</x:v>
      </x:c>
      <x:c r="F12" s="83">
        <x:v>3.4707021345</x:v>
      </x:c>
      <x:c r="G12" s="359">
        <x:v>4.325040911</x:v>
      </x:c>
      <x:c r="H12" s="81">
        <x:v>2.206825214</x:v>
      </x:c>
      <x:c r="I12" s="359">
        <x:v>4.3318315455</x:v>
      </x:c>
      <x:c r="J12" s="84">
        <x:v>2.4225704086</x:v>
      </x:c>
      <x:c r="K12" s="359">
        <x:v>3.0525408177</x:v>
      </x:c>
      <x:c r="L12" s="84">
        <x:v>2.2035494748</x:v>
      </x:c>
      <x:c r="M12" s="359">
        <x:v>3.9279176814</x:v>
      </x:c>
      <x:c r="N12" s="84">
        <x:v>3.0416386507</x:v>
      </x:c>
      <x:c r="O12" s="360">
        <x:v>1.4126795603</x:v>
      </x:c>
      <x:c r="P12" s="84">
        <x:v>4.6611746846</x:v>
      </x:c>
      <x:c r="Q12" s="83">
        <x:v>1.7337035103</x:v>
      </x:c>
      <x:c r="R12" s="83">
        <x:v>5.2088991788</x:v>
      </x:c>
      <x:c r="S12" s="361" t="s">
        <x:v>117</x:v>
      </x:c>
      <x:c r="T12" s="362" t="s">
        <x:v>117</x:v>
      </x:c>
      <x:c r="U12" s="80">
        <x:v>4.5001078039</x:v>
      </x:c>
      <x:c r="V12" s="80">
        <x:v>1.4008493757</x:v>
      </x:c>
      <x:c r="W12" s="81">
        <x:v>0.1615562755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1.8988162734</x:v>
      </x:c>
      <x:c r="D13" s="359">
        <x:v>1.4400598171</x:v>
      </x:c>
      <x:c r="E13" s="83">
        <x:v>-0.019147521</x:v>
      </x:c>
      <x:c r="F13" s="83">
        <x:v>1.7414610683</x:v>
      </x:c>
      <x:c r="G13" s="359">
        <x:v>2.2024943853</x:v>
      </x:c>
      <x:c r="H13" s="84">
        <x:v>1.8075358356</x:v>
      </x:c>
      <x:c r="I13" s="83">
        <x:v>1.7804357332</x:v>
      </x:c>
      <x:c r="J13" s="84">
        <x:v>0.6550125131</x:v>
      </x:c>
      <x:c r="K13" s="359">
        <x:v>0.6023841897</x:v>
      </x:c>
      <x:c r="L13" s="84">
        <x:v>0.5961969774</x:v>
      </x:c>
      <x:c r="M13" s="83">
        <x:v>1.6843179822</x:v>
      </x:c>
      <x:c r="N13" s="84">
        <x:v>0.7582034784</x:v>
      </x:c>
      <x:c r="O13" s="360">
        <x:v>0.8367598107</x:v>
      </x:c>
      <x:c r="P13" s="84">
        <x:v>1.7363532918</x:v>
      </x:c>
      <x:c r="Q13" s="83">
        <x:v>-0.97389417</x:v>
      </x:c>
      <x:c r="R13" s="83">
        <x:v>3.5886257316</x:v>
      </x:c>
      <x:c r="S13" s="361" t="s">
        <x:v>117</x:v>
      </x:c>
      <x:c r="T13" s="362" t="s">
        <x:v>117</x:v>
      </x:c>
      <x:c r="U13" s="80">
        <x:v>1.8611782399</x:v>
      </x:c>
      <x:c r="V13" s="80">
        <x:v>0.2424445569</x:v>
      </x:c>
      <x:c r="W13" s="84">
        <x:v>-1.396622793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9.7516414646</x:v>
      </x:c>
      <x:c r="D14" s="363">
        <x:v>6.032489368</x:v>
      </x:c>
      <x:c r="E14" s="125">
        <x:v>4.934666577</x:v>
      </x:c>
      <x:c r="F14" s="125">
        <x:v>5.7976021386</x:v>
      </x:c>
      <x:c r="G14" s="363">
        <x:v>9.5434344914</x:v>
      </x:c>
      <x:c r="H14" s="126">
        <x:v>2.1140854074</x:v>
      </x:c>
      <x:c r="I14" s="363">
        <x:v>9.2126329825</x:v>
      </x:c>
      <x:c r="J14" s="127">
        <x:v>3.2132517617</x:v>
      </x:c>
      <x:c r="K14" s="363">
        <x:v>4.1930861686</x:v>
      </x:c>
      <x:c r="L14" s="127">
        <x:v>7.1137658892</x:v>
      </x:c>
      <x:c r="M14" s="363">
        <x:v>9.1893709291</x:v>
      </x:c>
      <x:c r="N14" s="127">
        <x:v>3.5760267615</x:v>
      </x:c>
      <x:c r="O14" s="364">
        <x:v>3.1512641861</x:v>
      </x:c>
      <x:c r="P14" s="127">
        <x:v>9.2481259031</x:v>
      </x:c>
      <x:c r="Q14" s="363">
        <x:v>4.9918430483</x:v>
      </x:c>
      <x:c r="R14" s="125">
        <x:v>8.707638337</x:v>
      </x:c>
      <x:c r="S14" s="365" t="s">
        <x:v>117</x:v>
      </x:c>
      <x:c r="T14" s="366" t="s">
        <x:v>117</x:v>
      </x:c>
      <x:c r="U14" s="96">
        <x:v>9.1634830404</x:v>
      </x:c>
      <x:c r="V14" s="96">
        <x:v>2.2551770378</x:v>
      </x:c>
      <x:c r="W14" s="126">
        <x:v>1.1126445428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4.3644904319</x:v>
      </x:c>
      <x:c r="D15" s="367">
        <x:v>2.8773925606</x:v>
      </x:c>
      <x:c r="E15" s="128">
        <x:v>2.3844327952</x:v>
      </x:c>
      <x:c r="F15" s="128">
        <x:v>2.2759261449</x:v>
      </x:c>
      <x:c r="G15" s="367">
        <x:v>4.1994388772</x:v>
      </x:c>
      <x:c r="H15" s="129">
        <x:v>0.8222031629</x:v>
      </x:c>
      <x:c r="I15" s="367">
        <x:v>4.0379537041</x:v>
      </x:c>
      <x:c r="J15" s="368">
        <x:v>2.1424819247</x:v>
      </x:c>
      <x:c r="K15" s="367">
        <x:v>0.9728488703</x:v>
      </x:c>
      <x:c r="L15" s="368">
        <x:v>2.8432248331</x:v>
      </x:c>
      <x:c r="M15" s="367">
        <x:v>4.1654305954</x:v>
      </x:c>
      <x:c r="N15" s="368">
        <x:v>0.839669698</x:v>
      </x:c>
      <x:c r="O15" s="369">
        <x:v>1.9535446181</x:v>
      </x:c>
      <x:c r="P15" s="368">
        <x:v>3.9488536776</x:v>
      </x:c>
      <x:c r="Q15" s="128">
        <x:v>3.0861486678</x:v>
      </x:c>
      <x:c r="R15" s="128">
        <x:v>3.0724832659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-2.707143936</x:v>
      </x:c>
      <x:c r="D16" s="359">
        <x:v>-0.854688887</x:v>
      </x:c>
      <x:c r="E16" s="83">
        <x:v>-1.603406099</x:v>
      </x:c>
      <x:c r="F16" s="84">
        <x:v>-2.347713666</x:v>
      </x:c>
      <x:c r="G16" s="83">
        <x:v>-2.752321416</x:v>
      </x:c>
      <x:c r="H16" s="84" t="s">
        <x:v>611</x:v>
      </x:c>
      <x:c r="I16" s="83">
        <x:v>-2.430635498</x:v>
      </x:c>
      <x:c r="J16" s="84">
        <x:v>-1.320647758</x:v>
      </x:c>
      <x:c r="K16" s="83">
        <x:v>-1.034570106</x:v>
      </x:c>
      <x:c r="L16" s="84">
        <x:v>-2.26288473</x:v>
      </x:c>
      <x:c r="M16" s="83">
        <x:v>-2.588537347</x:v>
      </x:c>
      <x:c r="N16" s="83">
        <x:v>-0.806310995</x:v>
      </x:c>
      <x:c r="O16" s="360">
        <x:v>-0.508639131</x:v>
      </x:c>
      <x:c r="P16" s="84">
        <x:v>-2.881163178</x:v>
      </x:c>
      <x:c r="Q16" s="83">
        <x:v>-2.798187731</x:v>
      </x:c>
      <x:c r="R16" s="83">
        <x:v>-0.807520353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2.5234349294</x:v>
      </x:c>
      <x:c r="D17" s="359">
        <x:v>2.1593570026</x:v>
      </x:c>
      <x:c r="E17" s="83">
        <x:v>-0.701706791</x:v>
      </x:c>
      <x:c r="F17" s="373">
        <x:v>2.875683962</x:v>
      </x:c>
      <x:c r="G17" s="83">
        <x:v>2.1658709983</x:v>
      </x:c>
      <x:c r="H17" s="373" t="s">
        <x:v>611</x:v>
      </x:c>
      <x:c r="I17" s="83">
        <x:v>1.9121722729</x:v>
      </x:c>
      <x:c r="J17" s="373">
        <x:v>2.5699337617</x:v>
      </x:c>
      <x:c r="K17" s="83">
        <x:v>2.3204032942</x:v>
      </x:c>
      <x:c r="L17" s="373">
        <x:v>-0.064376166</x:v>
      </x:c>
      <x:c r="M17" s="83">
        <x:v>2.318140283</x:v>
      </x:c>
      <x:c r="N17" s="83">
        <x:v>1.1901460866</x:v>
      </x:c>
      <x:c r="O17" s="360">
        <x:v>2.9433956672</x:v>
      </x:c>
      <x:c r="P17" s="84">
        <x:v>1.8025853113</x:v>
      </x:c>
      <x:c r="Q17" s="83">
        <x:v>1.4571277521</x:v>
      </x:c>
      <x:c r="R17" s="83">
        <x:v>2.1020776679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679</x:v>
      </x:c>
      <x:c r="D19" s="359" t="s">
        <x:v>123</x:v>
      </x:c>
      <x:c r="E19" s="374" t="s">
        <x:v>123</x:v>
      </x:c>
      <x:c r="F19" s="83" t="s">
        <x:v>123</x:v>
      </x:c>
      <x:c r="G19" s="360" t="s">
        <x:v>679</x:v>
      </x:c>
      <x:c r="H19" s="81" t="s">
        <x:v>117</x:v>
      </x:c>
      <x:c r="I19" s="360" t="s">
        <x:v>679</x:v>
      </x:c>
      <x:c r="J19" s="81" t="s">
        <x:v>117</x:v>
      </x:c>
      <x:c r="K19" s="360" t="s">
        <x:v>123</x:v>
      </x:c>
      <x:c r="L19" s="81" t="s">
        <x:v>123</x:v>
      </x:c>
      <x:c r="M19" s="360" t="s">
        <x:v>123</x:v>
      </x:c>
      <x:c r="N19" s="81" t="s">
        <x:v>123</x:v>
      </x:c>
      <x:c r="O19" s="360" t="s">
        <x:v>611</x:v>
      </x:c>
      <x:c r="P19" s="81" t="s">
        <x:v>123</x:v>
      </x:c>
      <x:c r="Q19" s="80" t="s">
        <x:v>123</x:v>
      </x:c>
      <x:c r="R19" s="80" t="s">
        <x:v>123</x:v>
      </x:c>
      <x:c r="S19" s="361" t="s">
        <x:v>117</x:v>
      </x:c>
      <x:c r="T19" s="372" t="s">
        <x:v>117</x:v>
      </x:c>
      <x:c r="U19" s="360" t="s">
        <x:v>679</x:v>
      </x:c>
      <x:c r="V19" s="80" t="s">
        <x:v>611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-1.132792306</x:v>
      </x:c>
      <x:c r="D20" s="359" t="s">
        <x:v>123</x:v>
      </x:c>
      <x:c r="E20" s="83" t="s">
        <x:v>123</x:v>
      </x:c>
      <x:c r="F20" s="83" t="s">
        <x:v>123</x:v>
      </x:c>
      <x:c r="G20" s="360">
        <x:v>-1.123280249</x:v>
      </x:c>
      <x:c r="H20" s="81" t="s">
        <x:v>117</x:v>
      </x:c>
      <x:c r="I20" s="360" t="s">
        <x:v>679</x:v>
      </x:c>
      <x:c r="J20" s="81" t="s">
        <x:v>117</x:v>
      </x:c>
      <x:c r="K20" s="360" t="s">
        <x:v>123</x:v>
      </x:c>
      <x:c r="L20" s="81" t="s">
        <x:v>123</x:v>
      </x:c>
      <x:c r="M20" s="360" t="s">
        <x:v>123</x:v>
      </x:c>
      <x:c r="N20" s="81" t="s">
        <x:v>123</x:v>
      </x:c>
      <x:c r="O20" s="360" t="s">
        <x:v>611</x:v>
      </x:c>
      <x:c r="P20" s="81" t="s">
        <x:v>123</x:v>
      </x:c>
      <x:c r="Q20" s="80" t="s">
        <x:v>123</x:v>
      </x:c>
      <x:c r="R20" s="80" t="s">
        <x:v>123</x:v>
      </x:c>
      <x:c r="S20" s="361" t="s">
        <x:v>117</x:v>
      </x:c>
      <x:c r="T20" s="372" t="s">
        <x:v>117</x:v>
      </x:c>
      <x:c r="U20" s="360">
        <x:v>-1.121355009</x:v>
      </x:c>
      <x:c r="V20" s="80" t="s">
        <x:v>611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-1.735748226</x:v>
      </x:c>
      <x:c r="D21" s="363" t="s">
        <x:v>123</x:v>
      </x:c>
      <x:c r="E21" s="125" t="s">
        <x:v>123</x:v>
      </x:c>
      <x:c r="F21" s="125" t="s">
        <x:v>123</x:v>
      </x:c>
      <x:c r="G21" s="364">
        <x:v>-1.736477815</x:v>
      </x:c>
      <x:c r="H21" s="126" t="s">
        <x:v>117</x:v>
      </x:c>
      <x:c r="I21" s="364" t="s">
        <x:v>679</x:v>
      </x:c>
      <x:c r="J21" s="126" t="s">
        <x:v>117</x:v>
      </x:c>
      <x:c r="K21" s="364" t="s">
        <x:v>123</x:v>
      </x:c>
      <x:c r="L21" s="126" t="s">
        <x:v>123</x:v>
      </x:c>
      <x:c r="M21" s="364" t="s">
        <x:v>123</x:v>
      </x:c>
      <x:c r="N21" s="126" t="s">
        <x:v>123</x:v>
      </x:c>
      <x:c r="O21" s="364" t="s">
        <x:v>611</x:v>
      </x:c>
      <x:c r="P21" s="126" t="s">
        <x:v>123</x:v>
      </x:c>
      <x:c r="Q21" s="96" t="s">
        <x:v>123</x:v>
      </x:c>
      <x:c r="R21" s="96" t="s">
        <x:v>123</x:v>
      </x:c>
      <x:c r="S21" s="365" t="s">
        <x:v>117</x:v>
      </x:c>
      <x:c r="T21" s="375" t="s">
        <x:v>117</x:v>
      </x:c>
      <x:c r="U21" s="364">
        <x:v>-1.732015049</x:v>
      </x:c>
      <x:c r="V21" s="96" t="s">
        <x:v>611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123</x:v>
      </x:c>
      <x:c r="D22" s="367" t="s">
        <x:v>123</x:v>
      </x:c>
      <x:c r="E22" s="128" t="s">
        <x:v>117</x:v>
      </x:c>
      <x:c r="F22" s="128" t="s">
        <x:v>117</x:v>
      </x:c>
      <x:c r="G22" s="369" t="s">
        <x:v>123</x:v>
      </x:c>
      <x:c r="H22" s="546">
        <x:v>                   0</x:v>
      </x:c>
      <x:c r="I22" s="369" t="s">
        <x:v>123</x:v>
      </x:c>
      <x:c r="J22" s="368" t="s">
        <x:v>117</x:v>
      </x:c>
      <x:c r="K22" s="369" t="s">
        <x:v>117</x:v>
      </x:c>
      <x:c r="L22" s="129" t="s">
        <x:v>123</x:v>
      </x:c>
      <x:c r="M22" s="369" t="s">
        <x:v>123</x:v>
      </x:c>
      <x:c r="N22" s="129" t="s">
        <x:v>117</x:v>
      </x:c>
      <x:c r="O22" s="369" t="s">
        <x:v>117</x:v>
      </x:c>
      <x:c r="P22" s="129" t="s">
        <x:v>123</x:v>
      </x:c>
      <x:c r="Q22" s="101" t="s">
        <x:v>117</x:v>
      </x:c>
      <x:c r="R22" s="101" t="s">
        <x:v>123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123</x:v>
      </x:c>
      <x:c r="D23" s="359" t="s">
        <x:v>123</x:v>
      </x:c>
      <x:c r="E23" s="80" t="s">
        <x:v>611</x:v>
      </x:c>
      <x:c r="F23" s="83" t="s">
        <x:v>123</x:v>
      </x:c>
      <x:c r="G23" s="359" t="s">
        <x:v>123</x:v>
      </x:c>
      <x:c r="H23" s="81" t="s">
        <x:v>123</x:v>
      </x:c>
      <x:c r="I23" s="360" t="s">
        <x:v>123</x:v>
      </x:c>
      <x:c r="J23" s="81" t="s">
        <x:v>117</x:v>
      </x:c>
      <x:c r="K23" s="360" t="s">
        <x:v>611</x:v>
      </x:c>
      <x:c r="L23" s="81" t="s">
        <x:v>123</x:v>
      </x:c>
      <x:c r="M23" s="360" t="s">
        <x:v>123</x:v>
      </x:c>
      <x:c r="N23" s="81" t="s">
        <x:v>611</x:v>
      </x:c>
      <x:c r="O23" s="360" t="s">
        <x:v>611</x:v>
      </x:c>
      <x:c r="P23" s="81" t="s">
        <x:v>123</x:v>
      </x:c>
      <x:c r="Q23" s="80" t="s">
        <x:v>611</x:v>
      </x:c>
      <x:c r="R23" s="80" t="s">
        <x:v>123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 t="s">
        <x:v>123</x:v>
      </x:c>
      <x:c r="D24" s="377" t="s">
        <x:v>123</x:v>
      </x:c>
      <x:c r="E24" s="378" t="s">
        <x:v>611</x:v>
      </x:c>
      <x:c r="F24" s="379" t="s">
        <x:v>123</x:v>
      </x:c>
      <x:c r="G24" s="380" t="s">
        <x:v>123</x:v>
      </x:c>
      <x:c r="H24" s="20" t="s">
        <x:v>123</x:v>
      </x:c>
      <x:c r="I24" s="380" t="s">
        <x:v>123</x:v>
      </x:c>
      <x:c r="J24" s="20" t="s">
        <x:v>117</x:v>
      </x:c>
      <x:c r="K24" s="380" t="s">
        <x:v>611</x:v>
      </x:c>
      <x:c r="L24" s="20" t="s">
        <x:v>123</x:v>
      </x:c>
      <x:c r="M24" s="380" t="s">
        <x:v>123</x:v>
      </x:c>
      <x:c r="N24" s="20" t="s">
        <x:v>611</x:v>
      </x:c>
      <x:c r="O24" s="380" t="s">
        <x:v>611</x:v>
      </x:c>
      <x:c r="P24" s="20" t="s">
        <x:v>123</x:v>
      </x:c>
      <x:c r="Q24" s="13" t="s">
        <x:v>611</x:v>
      </x:c>
      <x:c r="R24" s="13" t="s">
        <x:v>123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0.3326953915</x:v>
      </x:c>
      <x:c r="D34" s="359">
        <x:v>0.5848810319</x:v>
      </x:c>
      <x:c r="E34" s="83">
        <x:v>0.5747348677</x:v>
      </x:c>
      <x:c r="F34" s="83">
        <x:v>0.5627974641</x:v>
      </x:c>
      <x:c r="G34" s="359">
        <x:v>0.3346247818</x:v>
      </x:c>
      <x:c r="H34" s="81">
        <x:v>2.5079303589</x:v>
      </x:c>
      <x:c r="I34" s="359">
        <x:v>0.3518111309</x:v>
      </x:c>
      <x:c r="J34" s="84">
        <x:v>1.0353809968</x:v>
      </x:c>
      <x:c r="K34" s="359">
        <x:v>0.8569079425</x:v>
      </x:c>
      <x:c r="L34" s="84">
        <x:v>0.4136030436</x:v>
      </x:c>
      <x:c r="M34" s="359">
        <x:v>0.3559223327</x:v>
      </x:c>
      <x:c r="N34" s="84">
        <x:v>0.8791814003</x:v>
      </x:c>
      <x:c r="O34" s="360">
        <x:v>1.2453680091</x:v>
      </x:c>
      <x:c r="P34" s="84">
        <x:v>0.3449527258</x:v>
      </x:c>
      <x:c r="Q34" s="83">
        <x:v>0.5078577639</x:v>
      </x:c>
      <x:c r="R34" s="83">
        <x:v>0.4380107223</x:v>
      </x:c>
      <x:c r="S34" s="361" t="s">
        <x:v>117</x:v>
      </x:c>
      <x:c r="T34" s="362" t="s">
        <x:v>117</x:v>
      </x:c>
      <x:c r="U34" s="80">
        <x:v>0.3556730242</x:v>
      </x:c>
      <x:c r="V34" s="80">
        <x:v>1.8232689997</x:v>
      </x:c>
      <x:c r="W34" s="81">
        <x:v>1.0471801494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0.4603975136</x:v>
      </x:c>
      <x:c r="D35" s="359">
        <x:v>0.8135649824</x:v>
      </x:c>
      <x:c r="E35" s="83">
        <x:v>0.7942032086</x:v>
      </x:c>
      <x:c r="F35" s="83">
        <x:v>0.775323909</x:v>
      </x:c>
      <x:c r="G35" s="359">
        <x:v>0.4645783828</x:v>
      </x:c>
      <x:c r="H35" s="84">
        <x:v>3.4655309022</x:v>
      </x:c>
      <x:c r="I35" s="83">
        <x:v>0.4867750288</x:v>
      </x:c>
      <x:c r="J35" s="84">
        <x:v>1.4421731779</x:v>
      </x:c>
      <x:c r="K35" s="359">
        <x:v>1.1946867038</x:v>
      </x:c>
      <x:c r="L35" s="84">
        <x:v>0.5785125166</x:v>
      </x:c>
      <x:c r="M35" s="83">
        <x:v>0.5059539424</x:v>
      </x:c>
      <x:c r="N35" s="84">
        <x:v>1.1237084098</x:v>
      </x:c>
      <x:c r="O35" s="360">
        <x:v>1.7046154267</x:v>
      </x:c>
      <x:c r="P35" s="84">
        <x:v>0.4779490973</x:v>
      </x:c>
      <x:c r="Q35" s="83">
        <x:v>0.6777490399</x:v>
      </x:c>
      <x:c r="R35" s="83">
        <x:v>0.6271721363</x:v>
      </x:c>
      <x:c r="S35" s="361" t="s">
        <x:v>117</x:v>
      </x:c>
      <x:c r="T35" s="362" t="s">
        <x:v>117</x:v>
      </x:c>
      <x:c r="U35" s="80">
        <x:v>0.5006433677</x:v>
      </x:c>
      <x:c r="V35" s="80">
        <x:v>2.40797026</x:v>
      </x:c>
      <x:c r="W35" s="84">
        <x:v>1.303849396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0.3800081154</x:v>
      </x:c>
      <x:c r="D36" s="363">
        <x:v>0.6706537105</x:v>
      </x:c>
      <x:c r="E36" s="125">
        <x:v>0.6530351775</x:v>
      </x:c>
      <x:c r="F36" s="125">
        <x:v>0.6434262942</x:v>
      </x:c>
      <x:c r="G36" s="363">
        <x:v>0.3830090134</x:v>
      </x:c>
      <x:c r="H36" s="126">
        <x:v>2.8910049564</x:v>
      </x:c>
      <x:c r="I36" s="363">
        <x:v>0.3997368995</x:v>
      </x:c>
      <x:c r="J36" s="127">
        <x:v>1.2204949643</x:v>
      </x:c>
      <x:c r="K36" s="363">
        <x:v>0.9791885873</x:v>
      </x:c>
      <x:c r="L36" s="127">
        <x:v>0.474870186</x:v>
      </x:c>
      <x:c r="M36" s="363">
        <x:v>0.4123123155</x:v>
      </x:c>
      <x:c r="N36" s="127">
        <x:v>0.9645087929</x:v>
      </x:c>
      <x:c r="O36" s="364">
        <x:v>1.4105590463</x:v>
      </x:c>
      <x:c r="P36" s="127">
        <x:v>0.3942788405</x:v>
      </x:c>
      <x:c r="Q36" s="363">
        <x:v>0.5508977794</x:v>
      </x:c>
      <x:c r="R36" s="125">
        <x:v>0.5239914019</x:v>
      </x:c>
      <x:c r="S36" s="365" t="s">
        <x:v>117</x:v>
      </x:c>
      <x:c r="T36" s="366" t="s">
        <x:v>117</x:v>
      </x:c>
      <x:c r="U36" s="96">
        <x:v>0.4116041752</x:v>
      </x:c>
      <x:c r="V36" s="96">
        <x:v>1.9457531254</x:v>
      </x:c>
      <x:c r="W36" s="126">
        <x:v>1.1188977026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0.1992275442</x:v>
      </x:c>
      <x:c r="D37" s="367">
        <x:v>0.3377173803</x:v>
      </x:c>
      <x:c r="E37" s="128">
        <x:v>0.3518785184</x:v>
      </x:c>
      <x:c r="F37" s="128">
        <x:v>0.3389253506</x:v>
      </x:c>
      <x:c r="G37" s="367">
        <x:v>0.1938313243</x:v>
      </x:c>
      <x:c r="H37" s="129">
        <x:v>1.5367291424</x:v>
      </x:c>
      <x:c r="I37" s="367">
        <x:v>0.1923678214</x:v>
      </x:c>
      <x:c r="J37" s="368">
        <x:v>0.8365342508</x:v>
      </x:c>
      <x:c r="K37" s="367">
        <x:v>0.4993730056</x:v>
      </x:c>
      <x:c r="L37" s="368">
        <x:v>0.2012886064</x:v>
      </x:c>
      <x:c r="M37" s="367">
        <x:v>0.2021409691</x:v>
      </x:c>
      <x:c r="N37" s="368">
        <x:v>0.7501153486</x:v>
      </x:c>
      <x:c r="O37" s="369">
        <x:v>0.7132537417</x:v>
      </x:c>
      <x:c r="P37" s="368">
        <x:v>0.2063554655</x:v>
      </x:c>
      <x:c r="Q37" s="128">
        <x:v>0.2989456831</x:v>
      </x:c>
      <x:c r="R37" s="128">
        <x:v>0.2627168013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0.2660935217</x:v>
      </x:c>
      <x:c r="D38" s="359">
        <x:v>0.4731574159</x:v>
      </x:c>
      <x:c r="E38" s="83">
        <x:v>0.4461494205</x:v>
      </x:c>
      <x:c r="F38" s="84">
        <x:v>0.4467736386</x:v>
      </x:c>
      <x:c r="G38" s="83">
        <x:v>0.2732201061</x:v>
      </x:c>
      <x:c r="H38" s="84" t="s">
        <x:v>611</x:v>
      </x:c>
      <x:c r="I38" s="83">
        <x:v>0.2810772394</x:v>
      </x:c>
      <x:c r="J38" s="84">
        <x:v>0.8038997547</x:v>
      </x:c>
      <x:c r="K38" s="83">
        <x:v>0.676588395</x:v>
      </x:c>
      <x:c r="L38" s="84">
        <x:v>0.307289924</x:v>
      </x:c>
      <x:c r="M38" s="83">
        <x:v>0.2670454343</x:v>
      </x:c>
      <x:c r="N38" s="83">
        <x:v>1.1091590091</x:v>
      </x:c>
      <x:c r="O38" s="360">
        <x:v>1.0631178742</x:v>
      </x:c>
      <x:c r="P38" s="84">
        <x:v>0.2718635919</x:v>
      </x:c>
      <x:c r="Q38" s="83">
        <x:v>0.4273331405</x:v>
      </x:c>
      <x:c r="R38" s="83">
        <x:v>0.3264415785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0.4696768728</x:v>
      </x:c>
      <x:c r="D39" s="359">
        <x:v>0.8146075898</x:v>
      </x:c>
      <x:c r="E39" s="83">
        <x:v>0.8009212168</x:v>
      </x:c>
      <x:c r="F39" s="373">
        <x:v>0.78917811</x:v>
      </x:c>
      <x:c r="G39" s="83">
        <x:v>0.4810651381</x:v>
      </x:c>
      <x:c r="H39" s="373" t="s">
        <x:v>611</x:v>
      </x:c>
      <x:c r="I39" s="83">
        <x:v>0.5055548571</x:v>
      </x:c>
      <x:c r="J39" s="373">
        <x:v>1.2421313723</x:v>
      </x:c>
      <x:c r="K39" s="83">
        <x:v>1.217587043</x:v>
      </x:c>
      <x:c r="L39" s="373">
        <x:v>0.5523178279</x:v>
      </x:c>
      <x:c r="M39" s="83">
        <x:v>0.4891931283</x:v>
      </x:c>
      <x:c r="N39" s="83">
        <x:v>1.6337628062</x:v>
      </x:c>
      <x:c r="O39" s="360">
        <x:v>1.6539808919</x:v>
      </x:c>
      <x:c r="P39" s="84">
        <x:v>0.489461287</x:v>
      </x:c>
      <x:c r="Q39" s="83">
        <x:v>0.6648031019</x:v>
      </x:c>
      <x:c r="R39" s="83">
        <x:v>0.6627716746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679</x:v>
      </x:c>
      <x:c r="D41" s="359" t="s">
        <x:v>123</x:v>
      </x:c>
      <x:c r="E41" s="374" t="s">
        <x:v>123</x:v>
      </x:c>
      <x:c r="F41" s="83" t="s">
        <x:v>123</x:v>
      </x:c>
      <x:c r="G41" s="360" t="s">
        <x:v>679</x:v>
      </x:c>
      <x:c r="H41" s="81" t="s">
        <x:v>117</x:v>
      </x:c>
      <x:c r="I41" s="360" t="s">
        <x:v>679</x:v>
      </x:c>
      <x:c r="J41" s="81" t="s">
        <x:v>117</x:v>
      </x:c>
      <x:c r="K41" s="360" t="s">
        <x:v>123</x:v>
      </x:c>
      <x:c r="L41" s="81" t="s">
        <x:v>123</x:v>
      </x:c>
      <x:c r="M41" s="360" t="s">
        <x:v>123</x:v>
      </x:c>
      <x:c r="N41" s="81" t="s">
        <x:v>123</x:v>
      </x:c>
      <x:c r="O41" s="360" t="s">
        <x:v>611</x:v>
      </x:c>
      <x:c r="P41" s="81" t="s">
        <x:v>123</x:v>
      </x:c>
      <x:c r="Q41" s="80" t="s">
        <x:v>123</x:v>
      </x:c>
      <x:c r="R41" s="80" t="s">
        <x:v>123</x:v>
      </x:c>
      <x:c r="S41" s="361" t="s">
        <x:v>117</x:v>
      </x:c>
      <x:c r="T41" s="372" t="s">
        <x:v>117</x:v>
      </x:c>
      <x:c r="U41" s="360" t="s">
        <x:v>679</x:v>
      </x:c>
      <x:c r="V41" s="80" t="s">
        <x:v>611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13.204449405</x:v>
      </x:c>
      <x:c r="D42" s="359" t="s">
        <x:v>123</x:v>
      </x:c>
      <x:c r="E42" s="83" t="s">
        <x:v>123</x:v>
      </x:c>
      <x:c r="F42" s="83" t="s">
        <x:v>123</x:v>
      </x:c>
      <x:c r="G42" s="360">
        <x:v>13.110714853</x:v>
      </x:c>
      <x:c r="H42" s="81" t="s">
        <x:v>117</x:v>
      </x:c>
      <x:c r="I42" s="360" t="s">
        <x:v>679</x:v>
      </x:c>
      <x:c r="J42" s="81" t="s">
        <x:v>117</x:v>
      </x:c>
      <x:c r="K42" s="360" t="s">
        <x:v>123</x:v>
      </x:c>
      <x:c r="L42" s="81" t="s">
        <x:v>123</x:v>
      </x:c>
      <x:c r="M42" s="360" t="s">
        <x:v>123</x:v>
      </x:c>
      <x:c r="N42" s="81" t="s">
        <x:v>123</x:v>
      </x:c>
      <x:c r="O42" s="360" t="s">
        <x:v>611</x:v>
      </x:c>
      <x:c r="P42" s="81" t="s">
        <x:v>123</x:v>
      </x:c>
      <x:c r="Q42" s="80" t="s">
        <x:v>123</x:v>
      </x:c>
      <x:c r="R42" s="80" t="s">
        <x:v>123</x:v>
      </x:c>
      <x:c r="S42" s="361" t="s">
        <x:v>117</x:v>
      </x:c>
      <x:c r="T42" s="372" t="s">
        <x:v>117</x:v>
      </x:c>
      <x:c r="U42" s="360">
        <x:v>13.196377232</x:v>
      </x:c>
      <x:c r="V42" s="80" t="s">
        <x:v>611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13.387700144</x:v>
      </x:c>
      <x:c r="D43" s="363" t="s">
        <x:v>123</x:v>
      </x:c>
      <x:c r="E43" s="125" t="s">
        <x:v>123</x:v>
      </x:c>
      <x:c r="F43" s="125" t="s">
        <x:v>123</x:v>
      </x:c>
      <x:c r="G43" s="364">
        <x:v>13.377716222</x:v>
      </x:c>
      <x:c r="H43" s="126" t="s">
        <x:v>117</x:v>
      </x:c>
      <x:c r="I43" s="364" t="s">
        <x:v>679</x:v>
      </x:c>
      <x:c r="J43" s="126" t="s">
        <x:v>117</x:v>
      </x:c>
      <x:c r="K43" s="364" t="s">
        <x:v>123</x:v>
      </x:c>
      <x:c r="L43" s="126" t="s">
        <x:v>123</x:v>
      </x:c>
      <x:c r="M43" s="364" t="s">
        <x:v>123</x:v>
      </x:c>
      <x:c r="N43" s="126" t="s">
        <x:v>123</x:v>
      </x:c>
      <x:c r="O43" s="364" t="s">
        <x:v>611</x:v>
      </x:c>
      <x:c r="P43" s="126" t="s">
        <x:v>123</x:v>
      </x:c>
      <x:c r="Q43" s="96" t="s">
        <x:v>123</x:v>
      </x:c>
      <x:c r="R43" s="96" t="s">
        <x:v>123</x:v>
      </x:c>
      <x:c r="S43" s="365" t="s">
        <x:v>117</x:v>
      </x:c>
      <x:c r="T43" s="375" t="s">
        <x:v>117</x:v>
      </x:c>
      <x:c r="U43" s="364">
        <x:v>13.386287646</x:v>
      </x:c>
      <x:c r="V43" s="96" t="s">
        <x:v>611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123</x:v>
      </x:c>
      <x:c r="D44" s="367" t="s">
        <x:v>123</x:v>
      </x:c>
      <x:c r="E44" s="128" t="s">
        <x:v>117</x:v>
      </x:c>
      <x:c r="F44" s="128" t="s">
        <x:v>117</x:v>
      </x:c>
      <x:c r="G44" s="369" t="s">
        <x:v>123</x:v>
      </x:c>
      <x:c r="H44" s="546">
        <x:v>                   0</x:v>
      </x:c>
      <x:c r="I44" s="369" t="s">
        <x:v>123</x:v>
      </x:c>
      <x:c r="J44" s="368" t="s">
        <x:v>117</x:v>
      </x:c>
      <x:c r="K44" s="369" t="s">
        <x:v>117</x:v>
      </x:c>
      <x:c r="L44" s="129" t="s">
        <x:v>123</x:v>
      </x:c>
      <x:c r="M44" s="369" t="s">
        <x:v>123</x:v>
      </x:c>
      <x:c r="N44" s="129" t="s">
        <x:v>117</x:v>
      </x:c>
      <x:c r="O44" s="369" t="s">
        <x:v>117</x:v>
      </x:c>
      <x:c r="P44" s="129" t="s">
        <x:v>123</x:v>
      </x:c>
      <x:c r="Q44" s="101" t="s">
        <x:v>117</x:v>
      </x:c>
      <x:c r="R44" s="101" t="s">
        <x:v>123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123</x:v>
      </x:c>
      <x:c r="D45" s="359" t="s">
        <x:v>123</x:v>
      </x:c>
      <x:c r="E45" s="80" t="s">
        <x:v>611</x:v>
      </x:c>
      <x:c r="F45" s="83" t="s">
        <x:v>123</x:v>
      </x:c>
      <x:c r="G45" s="359" t="s">
        <x:v>123</x:v>
      </x:c>
      <x:c r="H45" s="81" t="s">
        <x:v>123</x:v>
      </x:c>
      <x:c r="I45" s="360" t="s">
        <x:v>123</x:v>
      </x:c>
      <x:c r="J45" s="81" t="s">
        <x:v>117</x:v>
      </x:c>
      <x:c r="K45" s="360" t="s">
        <x:v>611</x:v>
      </x:c>
      <x:c r="L45" s="81" t="s">
        <x:v>123</x:v>
      </x:c>
      <x:c r="M45" s="360" t="s">
        <x:v>123</x:v>
      </x:c>
      <x:c r="N45" s="81" t="s">
        <x:v>611</x:v>
      </x:c>
      <x:c r="O45" s="360" t="s">
        <x:v>611</x:v>
      </x:c>
      <x:c r="P45" s="81" t="s">
        <x:v>123</x:v>
      </x:c>
      <x:c r="Q45" s="80" t="s">
        <x:v>611</x:v>
      </x:c>
      <x:c r="R45" s="80" t="s">
        <x:v>123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 t="s">
        <x:v>123</x:v>
      </x:c>
      <x:c r="D46" s="377" t="s">
        <x:v>123</x:v>
      </x:c>
      <x:c r="E46" s="378" t="s">
        <x:v>611</x:v>
      </x:c>
      <x:c r="F46" s="379" t="s">
        <x:v>123</x:v>
      </x:c>
      <x:c r="G46" s="380" t="s">
        <x:v>123</x:v>
      </x:c>
      <x:c r="H46" s="20" t="s">
        <x:v>123</x:v>
      </x:c>
      <x:c r="I46" s="380" t="s">
        <x:v>123</x:v>
      </x:c>
      <x:c r="J46" s="20" t="s">
        <x:v>117</x:v>
      </x:c>
      <x:c r="K46" s="380" t="s">
        <x:v>611</x:v>
      </x:c>
      <x:c r="L46" s="20" t="s">
        <x:v>123</x:v>
      </x:c>
      <x:c r="M46" s="380" t="s">
        <x:v>123</x:v>
      </x:c>
      <x:c r="N46" s="20" t="s">
        <x:v>611</x:v>
      </x:c>
      <x:c r="O46" s="380" t="s">
        <x:v>611</x:v>
      </x:c>
      <x:c r="P46" s="20" t="s">
        <x:v>123</x:v>
      </x:c>
      <x:c r="Q46" s="13" t="s">
        <x:v>611</x:v>
      </x:c>
      <x:c r="R46" s="13" t="s">
        <x:v>123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8229.58333</x:v>
      </x:c>
      <x:c r="D12" s="320">
        <x:v>2673.41666</x:v>
      </x:c>
      <x:c r="E12" s="321">
        <x:v>2719.25</x:v>
      </x:c>
      <x:c r="F12" s="321">
        <x:v>2836.91666</x:v>
      </x:c>
      <x:c r="G12" s="320">
        <x:v>8114.83333</x:v>
      </x:c>
      <x:c r="H12" s="322">
        <x:v>114.75</x:v>
      </x:c>
      <x:c r="I12" s="320">
        <x:v>7427.16666</x:v>
      </x:c>
      <x:c r="J12" s="323">
        <x:v>802.416666</x:v>
      </x:c>
      <x:c r="K12" s="320">
        <x:v>1196</x:v>
      </x:c>
      <x:c r="L12" s="323">
        <x:v>5257</x:v>
      </x:c>
      <x:c r="M12" s="320">
        <x:v>6841.16666</x:v>
      </x:c>
      <x:c r="N12" s="323">
        <x:v>1349.91666</x:v>
      </x:c>
      <x:c r="O12" s="91">
        <x:v>607.166666</x:v>
      </x:c>
      <x:c r="P12" s="323">
        <x:v>7622.41666</x:v>
      </x:c>
      <x:c r="Q12" s="321">
        <x:v>3811.66666</x:v>
      </x:c>
      <x:c r="R12" s="321">
        <x:v>4417.91666</x:v>
      </x:c>
      <x:c r="S12" s="324" t="s">
        <x:v>117</x:v>
      </x:c>
      <x:c r="T12" s="325" t="s">
        <x:v>117</x:v>
      </x:c>
      <x:c r="U12" s="326">
        <x:v>7011</x:v>
      </x:c>
      <x:c r="V12" s="326">
        <x:v>295.916666</x:v>
      </x:c>
      <x:c r="W12" s="322">
        <x:v>922.666666</x:v>
      </x:c>
      <x:c r="X12" s="451">
        <x:v>0.707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6606.66666</x:v>
      </x:c>
      <x:c r="D13" s="320">
        <x:v>2119.41666</x:v>
      </x:c>
      <x:c r="E13" s="321">
        <x:v>2177.26666</x:v>
      </x:c>
      <x:c r="F13" s="321">
        <x:v>2309.98333</x:v>
      </x:c>
      <x:c r="G13" s="320">
        <x:v>6509.71666</x:v>
      </x:c>
      <x:c r="H13" s="323">
        <x:v>96.95</x:v>
      </x:c>
      <x:c r="I13" s="321">
        <x:v>5966.16666</x:v>
      </x:c>
      <x:c r="J13" s="323">
        <x:v>640.5</x:v>
      </x:c>
      <x:c r="K13" s="320">
        <x:v>963.466666</x:v>
      </x:c>
      <x:c r="L13" s="323">
        <x:v>4188.15</x:v>
      </x:c>
      <x:c r="M13" s="321">
        <x:v>5463.71666</x:v>
      </x:c>
      <x:c r="N13" s="323">
        <x:v>1109.35</x:v>
      </x:c>
      <x:c r="O13" s="91">
        <x:v>482.85</x:v>
      </x:c>
      <x:c r="P13" s="323">
        <x:v>6123.81666</x:v>
      </x:c>
      <x:c r="Q13" s="321">
        <x:v>3042.33333</x:v>
      </x:c>
      <x:c r="R13" s="321">
        <x:v>3564.33333</x:v>
      </x:c>
      <x:c r="S13" s="324" t="s">
        <x:v>117</x:v>
      </x:c>
      <x:c r="T13" s="325" t="s">
        <x:v>117</x:v>
      </x:c>
      <x:c r="U13" s="326">
        <x:v>5585.21666</x:v>
      </x:c>
      <x:c r="V13" s="326">
        <x:v>237.1</x:v>
      </x:c>
      <x:c r="W13" s="323">
        <x:v>784.35</x:v>
      </x:c>
      <x:c r="X13" s="452">
        <x:v>0.707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7896.16666</x:v>
      </x:c>
      <x:c r="D14" s="328">
        <x:v>2555</x:v>
      </x:c>
      <x:c r="E14" s="329">
        <x:v>2622.83333</x:v>
      </x:c>
      <x:c r="F14" s="329">
        <x:v>2718.33333</x:v>
      </x:c>
      <x:c r="G14" s="328">
        <x:v>7786.5</x:v>
      </x:c>
      <x:c r="H14" s="330">
        <x:v>109.666666</x:v>
      </x:c>
      <x:c r="I14" s="328">
        <x:v>7136.5</x:v>
      </x:c>
      <x:c r="J14" s="331">
        <x:v>759.666666</x:v>
      </x:c>
      <x:c r="K14" s="328">
        <x:v>1142.16666</x:v>
      </x:c>
      <x:c r="L14" s="331">
        <x:v>5034.33333</x:v>
      </x:c>
      <x:c r="M14" s="328">
        <x:v>6560.16666</x:v>
      </x:c>
      <x:c r="N14" s="331">
        <x:v>1301.33333</x:v>
      </x:c>
      <x:c r="O14" s="332">
        <x:v>584.833333</x:v>
      </x:c>
      <x:c r="P14" s="331">
        <x:v>7311.33333</x:v>
      </x:c>
      <x:c r="Q14" s="328">
        <x:v>3715.16666</x:v>
      </x:c>
      <x:c r="R14" s="329">
        <x:v>4181</x:v>
      </x:c>
      <x:c r="S14" s="333" t="s">
        <x:v>117</x:v>
      </x:c>
      <x:c r="T14" s="334" t="s">
        <x:v>117</x:v>
      </x:c>
      <x:c r="U14" s="335">
        <x:v>6697.5</x:v>
      </x:c>
      <x:c r="V14" s="335">
        <x:v>293</x:v>
      </x:c>
      <x:c r="W14" s="330">
        <x:v>905.666666</x:v>
      </x:c>
      <x:c r="X14" s="451">
        <x:v>0.707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340</x:v>
      </x:c>
      <x:c r="D15" s="337">
        <x:v>99</x:v>
      </x:c>
      <x:c r="E15" s="338">
        <x:v>107</x:v>
      </x:c>
      <x:c r="F15" s="338">
        <x:v>134</x:v>
      </x:c>
      <x:c r="G15" s="337">
        <x:v>322</x:v>
      </x:c>
      <x:c r="H15" s="339">
        <x:v>18</x:v>
      </x:c>
      <x:c r="I15" s="337">
        <x:v>267</x:v>
      </x:c>
      <x:c r="J15" s="340">
        <x:v>73</x:v>
      </x:c>
      <x:c r="K15" s="337">
        <x:v>72</x:v>
      </x:c>
      <x:c r="L15" s="340">
        <x:v>194</x:v>
      </x:c>
      <x:c r="M15" s="337">
        <x:v>303</x:v>
      </x:c>
      <x:c r="N15" s="340">
        <x:v>34</x:v>
      </x:c>
      <x:c r="O15" s="341">
        <x:v>35</x:v>
      </x:c>
      <x:c r="P15" s="340">
        <x:v>305</x:v>
      </x:c>
      <x:c r="Q15" s="338">
        <x:v>210</x:v>
      </x:c>
      <x:c r="R15" s="338">
        <x:v>130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7371</x:v>
      </x:c>
      <x:c r="D16" s="320">
        <x:v>2451</x:v>
      </x:c>
      <x:c r="E16" s="321">
        <x:v>2519</x:v>
      </x:c>
      <x:c r="F16" s="323">
        <x:v>2401</x:v>
      </x:c>
      <x:c r="G16" s="321">
        <x:v>7150</x:v>
      </x:c>
      <x:c r="H16" s="323" t="s">
        <x:v>611</x:v>
      </x:c>
      <x:c r="I16" s="321">
        <x:v>6647</x:v>
      </x:c>
      <x:c r="J16" s="323">
        <x:v>724</x:v>
      </x:c>
      <x:c r="K16" s="321">
        <x:v>1174</x:v>
      </x:c>
      <x:c r="L16" s="323">
        <x:v>5454</x:v>
      </x:c>
      <x:c r="M16" s="321">
        <x:v>6833</x:v>
      </x:c>
      <x:c r="N16" s="321">
        <x:v>527</x:v>
      </x:c>
      <x:c r="O16" s="91">
        <x:v>548</x:v>
      </x:c>
      <x:c r="P16" s="323">
        <x:v>6823</x:v>
      </x:c>
      <x:c r="Q16" s="321">
        <x:v>3540</x:v>
      </x:c>
      <x:c r="R16" s="321">
        <x:v>3831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0.824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6235</x:v>
      </x:c>
      <x:c r="D17" s="320">
        <x:v>2050</x:v>
      </x:c>
      <x:c r="E17" s="321">
        <x:v>2098</x:v>
      </x:c>
      <x:c r="F17" s="345">
        <x:v>2087</x:v>
      </x:c>
      <x:c r="G17" s="321">
        <x:v>6030</x:v>
      </x:c>
      <x:c r="H17" s="345" t="s">
        <x:v>611</x:v>
      </x:c>
      <x:c r="I17" s="321">
        <x:v>5550</x:v>
      </x:c>
      <x:c r="J17" s="345">
        <x:v>685</x:v>
      </x:c>
      <x:c r="K17" s="321">
        <x:v>975</x:v>
      </x:c>
      <x:c r="L17" s="345">
        <x:v>4557</x:v>
      </x:c>
      <x:c r="M17" s="321">
        <x:v>5748</x:v>
      </x:c>
      <x:c r="N17" s="321">
        <x:v>476</x:v>
      </x:c>
      <x:c r="O17" s="91">
        <x:v>486</x:v>
      </x:c>
      <x:c r="P17" s="323">
        <x:v>5749</x:v>
      </x:c>
      <x:c r="Q17" s="321">
        <x:v>3087</x:v>
      </x:c>
      <x:c r="R17" s="321">
        <x:v>3148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0.824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679</x:v>
      </x:c>
      <x:c r="D19" s="320" t="s">
        <x:v>123</x:v>
      </x:c>
      <x:c r="E19" s="346" t="s">
        <x:v>123</x:v>
      </x:c>
      <x:c r="F19" s="321" t="s">
        <x:v>123</x:v>
      </x:c>
      <x:c r="G19" s="91" t="s">
        <x:v>679</x:v>
      </x:c>
      <x:c r="H19" s="322" t="s">
        <x:v>117</x:v>
      </x:c>
      <x:c r="I19" s="91" t="s">
        <x:v>679</x:v>
      </x:c>
      <x:c r="J19" s="322" t="s">
        <x:v>117</x:v>
      </x:c>
      <x:c r="K19" s="91" t="s">
        <x:v>123</x:v>
      </x:c>
      <x:c r="L19" s="322" t="s">
        <x:v>123</x:v>
      </x:c>
      <x:c r="M19" s="91" t="s">
        <x:v>123</x:v>
      </x:c>
      <x:c r="N19" s="322" t="s">
        <x:v>123</x:v>
      </x:c>
      <x:c r="O19" s="91" t="s">
        <x:v>611</x:v>
      </x:c>
      <x:c r="P19" s="322" t="s">
        <x:v>123</x:v>
      </x:c>
      <x:c r="Q19" s="326" t="s">
        <x:v>123</x:v>
      </x:c>
      <x:c r="R19" s="326" t="s">
        <x:v>123</x:v>
      </x:c>
      <x:c r="S19" s="324" t="s">
        <x:v>117</x:v>
      </x:c>
      <x:c r="T19" s="344" t="s">
        <x:v>117</x:v>
      </x:c>
      <x:c r="U19" s="91" t="s">
        <x:v>679</x:v>
      </x:c>
      <x:c r="V19" s="326" t="s">
        <x:v>611</x:v>
      </x:c>
      <x:c r="W19" s="322" t="s">
        <x:v>117</x:v>
      </x:c>
      <x:c r="X19" s="451">
        <x:v>0.667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6</x:v>
      </x:c>
      <x:c r="D20" s="320" t="s">
        <x:v>123</x:v>
      </x:c>
      <x:c r="E20" s="321" t="s">
        <x:v>123</x:v>
      </x:c>
      <x:c r="F20" s="321" t="s">
        <x:v>123</x:v>
      </x:c>
      <x:c r="G20" s="91">
        <x:v>6</x:v>
      </x:c>
      <x:c r="H20" s="322" t="s">
        <x:v>117</x:v>
      </x:c>
      <x:c r="I20" s="91" t="s">
        <x:v>679</x:v>
      </x:c>
      <x:c r="J20" s="322" t="s">
        <x:v>117</x:v>
      </x:c>
      <x:c r="K20" s="91" t="s">
        <x:v>123</x:v>
      </x:c>
      <x:c r="L20" s="322" t="s">
        <x:v>123</x:v>
      </x:c>
      <x:c r="M20" s="91" t="s">
        <x:v>123</x:v>
      </x:c>
      <x:c r="N20" s="322" t="s">
        <x:v>123</x:v>
      </x:c>
      <x:c r="O20" s="91" t="s">
        <x:v>611</x:v>
      </x:c>
      <x:c r="P20" s="322" t="s">
        <x:v>123</x:v>
      </x:c>
      <x:c r="Q20" s="326" t="s">
        <x:v>123</x:v>
      </x:c>
      <x:c r="R20" s="326" t="s">
        <x:v>123</x:v>
      </x:c>
      <x:c r="S20" s="324" t="s">
        <x:v>117</x:v>
      </x:c>
      <x:c r="T20" s="344" t="s">
        <x:v>117</x:v>
      </x:c>
      <x:c r="U20" s="91">
        <x:v>6</x:v>
      </x:c>
      <x:c r="V20" s="326" t="s">
        <x:v>611</x:v>
      </x:c>
      <x:c r="W20" s="322" t="s">
        <x:v>117</x:v>
      </x:c>
      <x:c r="X20" s="453">
        <x:v>0.667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5.66666666</x:v>
      </x:c>
      <x:c r="D21" s="328" t="s">
        <x:v>123</x:v>
      </x:c>
      <x:c r="E21" s="329" t="s">
        <x:v>123</x:v>
      </x:c>
      <x:c r="F21" s="329" t="s">
        <x:v>123</x:v>
      </x:c>
      <x:c r="G21" s="332">
        <x:v>5.66666666</x:v>
      </x:c>
      <x:c r="H21" s="330" t="s">
        <x:v>117</x:v>
      </x:c>
      <x:c r="I21" s="332" t="s">
        <x:v>679</x:v>
      </x:c>
      <x:c r="J21" s="330" t="s">
        <x:v>117</x:v>
      </x:c>
      <x:c r="K21" s="332" t="s">
        <x:v>123</x:v>
      </x:c>
      <x:c r="L21" s="330" t="s">
        <x:v>123</x:v>
      </x:c>
      <x:c r="M21" s="332" t="s">
        <x:v>123</x:v>
      </x:c>
      <x:c r="N21" s="330" t="s">
        <x:v>123</x:v>
      </x:c>
      <x:c r="O21" s="332" t="s">
        <x:v>611</x:v>
      </x:c>
      <x:c r="P21" s="330" t="s">
        <x:v>123</x:v>
      </x:c>
      <x:c r="Q21" s="335" t="s">
        <x:v>123</x:v>
      </x:c>
      <x:c r="R21" s="335" t="s">
        <x:v>123</x:v>
      </x:c>
      <x:c r="S21" s="333" t="s">
        <x:v>117</x:v>
      </x:c>
      <x:c r="T21" s="347" t="s">
        <x:v>117</x:v>
      </x:c>
      <x:c r="U21" s="332">
        <x:v>5.66666666</x:v>
      </x:c>
      <x:c r="V21" s="335" t="s">
        <x:v>611</x:v>
      </x:c>
      <x:c r="W21" s="330" t="s">
        <x:v>117</x:v>
      </x:c>
      <x:c r="X21" s="451">
        <x:v>0.667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123</x:v>
      </x:c>
      <x:c r="D22" s="337" t="s">
        <x:v>123</x:v>
      </x:c>
      <x:c r="E22" s="338" t="s">
        <x:v>117</x:v>
      </x:c>
      <x:c r="F22" s="338" t="s">
        <x:v>117</x:v>
      </x:c>
      <x:c r="G22" s="341" t="s">
        <x:v>123</x:v>
      </x:c>
      <x:c r="H22" s="551">
        <x:v>                   0</x:v>
      </x:c>
      <x:c r="I22" s="341" t="s">
        <x:v>123</x:v>
      </x:c>
      <x:c r="J22" s="340" t="s">
        <x:v>117</x:v>
      </x:c>
      <x:c r="K22" s="341" t="s">
        <x:v>117</x:v>
      </x:c>
      <x:c r="L22" s="339" t="s">
        <x:v>123</x:v>
      </x:c>
      <x:c r="M22" s="341" t="s">
        <x:v>123</x:v>
      </x:c>
      <x:c r="N22" s="339" t="s">
        <x:v>117</x:v>
      </x:c>
      <x:c r="O22" s="341" t="s">
        <x:v>117</x:v>
      </x:c>
      <x:c r="P22" s="339" t="s">
        <x:v>123</x:v>
      </x:c>
      <x:c r="Q22" s="348" t="s">
        <x:v>117</x:v>
      </x:c>
      <x:c r="R22" s="348" t="s">
        <x:v>123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123</x:v>
      </x:c>
      <x:c r="D23" s="320" t="s">
        <x:v>123</x:v>
      </x:c>
      <x:c r="E23" s="326" t="s">
        <x:v>611</x:v>
      </x:c>
      <x:c r="F23" s="321" t="s">
        <x:v>123</x:v>
      </x:c>
      <x:c r="G23" s="320" t="s">
        <x:v>123</x:v>
      </x:c>
      <x:c r="H23" s="322" t="s">
        <x:v>123</x:v>
      </x:c>
      <x:c r="I23" s="91" t="s">
        <x:v>123</x:v>
      </x:c>
      <x:c r="J23" s="322" t="s">
        <x:v>117</x:v>
      </x:c>
      <x:c r="K23" s="91" t="s">
        <x:v>611</x:v>
      </x:c>
      <x:c r="L23" s="322" t="s">
        <x:v>123</x:v>
      </x:c>
      <x:c r="M23" s="91" t="s">
        <x:v>123</x:v>
      </x:c>
      <x:c r="N23" s="322" t="s">
        <x:v>611</x:v>
      </x:c>
      <x:c r="O23" s="91" t="s">
        <x:v>611</x:v>
      </x:c>
      <x:c r="P23" s="322" t="s">
        <x:v>123</x:v>
      </x:c>
      <x:c r="Q23" s="326" t="s">
        <x:v>611</x:v>
      </x:c>
      <x:c r="R23" s="326" t="s">
        <x:v>123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0.632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 t="s">
        <x:v>123</x:v>
      </x:c>
      <x:c r="D24" s="351" t="s">
        <x:v>123</x:v>
      </x:c>
      <x:c r="E24" s="352" t="s">
        <x:v>611</x:v>
      </x:c>
      <x:c r="F24" s="353" t="s">
        <x:v>123</x:v>
      </x:c>
      <x:c r="G24" s="354" t="s">
        <x:v>123</x:v>
      </x:c>
      <x:c r="H24" s="355" t="s">
        <x:v>123</x:v>
      </x:c>
      <x:c r="I24" s="354" t="s">
        <x:v>123</x:v>
      </x:c>
      <x:c r="J24" s="355" t="s">
        <x:v>117</x:v>
      </x:c>
      <x:c r="K24" s="354" t="s">
        <x:v>611</x:v>
      </x:c>
      <x:c r="L24" s="355" t="s">
        <x:v>123</x:v>
      </x:c>
      <x:c r="M24" s="354" t="s">
        <x:v>123</x:v>
      </x:c>
      <x:c r="N24" s="355" t="s">
        <x:v>611</x:v>
      </x:c>
      <x:c r="O24" s="354" t="s">
        <x:v>611</x:v>
      </x:c>
      <x:c r="P24" s="355" t="s">
        <x:v>123</x:v>
      </x:c>
      <x:c r="Q24" s="356" t="s">
        <x:v>611</x:v>
      </x:c>
      <x:c r="R24" s="356" t="s">
        <x:v>123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0.632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9207</x:v>
      </x:c>
      <x:c r="D33" s="320">
        <x:v>2983</x:v>
      </x:c>
      <x:c r="E33" s="321">
        <x:v>3059</x:v>
      </x:c>
      <x:c r="F33" s="321">
        <x:v>3165</x:v>
      </x:c>
      <x:c r="G33" s="320">
        <x:v>9088</x:v>
      </x:c>
      <x:c r="H33" s="322">
        <x:v>119</x:v>
      </x:c>
      <x:c r="I33" s="320">
        <x:v>8317</x:v>
      </x:c>
      <x:c r="J33" s="323">
        <x:v>890</x:v>
      </x:c>
      <x:c r="K33" s="320">
        <x:v>1315</x:v>
      </x:c>
      <x:c r="L33" s="323">
        <x:v>5875</x:v>
      </x:c>
      <x:c r="M33" s="320">
        <x:v>7608</x:v>
      </x:c>
      <x:c r="N33" s="323">
        <x:v>1555</x:v>
      </x:c>
      <x:c r="O33" s="91">
        <x:v>684</x:v>
      </x:c>
      <x:c r="P33" s="323">
        <x:v>8523</x:v>
      </x:c>
      <x:c r="Q33" s="321">
        <x:v>4353</x:v>
      </x:c>
      <x:c r="R33" s="321">
        <x:v>4854</x:v>
      </x:c>
      <x:c r="S33" s="324">
        <x:v>0</x:v>
      </x:c>
      <x:c r="T33" s="325">
        <x:v>0</x:v>
      </x:c>
      <x:c r="U33" s="326">
        <x:v>7786</x:v>
      </x:c>
      <x:c r="V33" s="326">
        <x:v>340</x:v>
      </x:c>
      <x:c r="W33" s="322">
        <x:v>1081</x:v>
      </x:c>
      <x:c r="X33" s="451">
        <x:v>0.707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9205</x:v>
      </x:c>
      <x:c r="D34" s="320">
        <x:v>2982</x:v>
      </x:c>
      <x:c r="E34" s="321">
        <x:v>3059</x:v>
      </x:c>
      <x:c r="F34" s="321">
        <x:v>3164</x:v>
      </x:c>
      <x:c r="G34" s="320">
        <x:v>9086</x:v>
      </x:c>
      <x:c r="H34" s="323">
        <x:v>119</x:v>
      </x:c>
      <x:c r="I34" s="321">
        <x:v>8315</x:v>
      </x:c>
      <x:c r="J34" s="323">
        <x:v>890</x:v>
      </x:c>
      <x:c r="K34" s="320">
        <x:v>1315</x:v>
      </x:c>
      <x:c r="L34" s="323">
        <x:v>5873</x:v>
      </x:c>
      <x:c r="M34" s="321">
        <x:v>7606</x:v>
      </x:c>
      <x:c r="N34" s="323">
        <x:v>1555</x:v>
      </x:c>
      <x:c r="O34" s="91">
        <x:v>684</x:v>
      </x:c>
      <x:c r="P34" s="323">
        <x:v>8521</x:v>
      </x:c>
      <x:c r="Q34" s="321">
        <x:v>4353</x:v>
      </x:c>
      <x:c r="R34" s="321">
        <x:v>4852</x:v>
      </x:c>
      <x:c r="S34" s="324">
        <x:v>0</x:v>
      </x:c>
      <x:c r="T34" s="325">
        <x:v>0</x:v>
      </x:c>
      <x:c r="U34" s="326">
        <x:v>7784</x:v>
      </x:c>
      <x:c r="V34" s="326">
        <x:v>340</x:v>
      </x:c>
      <x:c r="W34" s="323">
        <x:v>1081</x:v>
      </x:c>
      <x:c r="X34" s="452">
        <x:v>0.707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9203</x:v>
      </x:c>
      <x:c r="D35" s="328">
        <x:v>2983</x:v>
      </x:c>
      <x:c r="E35" s="329">
        <x:v>3059</x:v>
      </x:c>
      <x:c r="F35" s="329">
        <x:v>3161</x:v>
      </x:c>
      <x:c r="G35" s="328">
        <x:v>9084</x:v>
      </x:c>
      <x:c r="H35" s="330">
        <x:v>119</x:v>
      </x:c>
      <x:c r="I35" s="328">
        <x:v>8315</x:v>
      </x:c>
      <x:c r="J35" s="331">
        <x:v>888</x:v>
      </x:c>
      <x:c r="K35" s="328">
        <x:v>1313</x:v>
      </x:c>
      <x:c r="L35" s="331">
        <x:v>5875</x:v>
      </x:c>
      <x:c r="M35" s="328">
        <x:v>7605</x:v>
      </x:c>
      <x:c r="N35" s="331">
        <x:v>1554</x:v>
      </x:c>
      <x:c r="O35" s="332">
        <x:v>684</x:v>
      </x:c>
      <x:c r="P35" s="331">
        <x:v>8519</x:v>
      </x:c>
      <x:c r="Q35" s="328">
        <x:v>4351</x:v>
      </x:c>
      <x:c r="R35" s="329">
        <x:v>4852</x:v>
      </x:c>
      <x:c r="S35" s="333">
        <x:v>0</x:v>
      </x:c>
      <x:c r="T35" s="334">
        <x:v>0</x:v>
      </x:c>
      <x:c r="U35" s="335">
        <x:v>7783</x:v>
      </x:c>
      <x:c r="V35" s="335">
        <x:v>340</x:v>
      </x:c>
      <x:c r="W35" s="330">
        <x:v>1080</x:v>
      </x:c>
      <x:c r="X35" s="451">
        <x:v>0.707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12032</x:v>
      </x:c>
      <x:c r="D36" s="337">
        <x:v>3895</x:v>
      </x:c>
      <x:c r="E36" s="338">
        <x:v>3805</x:v>
      </x:c>
      <x:c r="F36" s="338">
        <x:v>4332</x:v>
      </x:c>
      <x:c r="G36" s="337">
        <x:v>11727</x:v>
      </x:c>
      <x:c r="H36" s="339">
        <x:v>305</x:v>
      </x:c>
      <x:c r="I36" s="337">
        <x:v>10933</x:v>
      </x:c>
      <x:c r="J36" s="340">
        <x:v>1099</x:v>
      </x:c>
      <x:c r="K36" s="337">
        <x:v>2054</x:v>
      </x:c>
      <x:c r="L36" s="340">
        <x:v>8858</x:v>
      </x:c>
      <x:c r="M36" s="337">
        <x:v>11037</x:v>
      </x:c>
      <x:c r="N36" s="340">
        <x:v>957</x:v>
      </x:c>
      <x:c r="O36" s="341">
        <x:v>1021</x:v>
      </x:c>
      <x:c r="P36" s="340">
        <x:v>11011</x:v>
      </x:c>
      <x:c r="Q36" s="338">
        <x:v>6125</x:v>
      </x:c>
      <x:c r="R36" s="338">
        <x:v>5907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7843</x:v>
      </x:c>
      <x:c r="D37" s="320">
        <x:v>2612</x:v>
      </x:c>
      <x:c r="E37" s="321">
        <x:v>2678</x:v>
      </x:c>
      <x:c r="F37" s="323">
        <x:v>2553</x:v>
      </x:c>
      <x:c r="G37" s="321">
        <x:v>7611</x:v>
      </x:c>
      <x:c r="H37" s="323">
        <x:v>232</x:v>
      </x:c>
      <x:c r="I37" s="321">
        <x:v>7073</x:v>
      </x:c>
      <x:c r="J37" s="323">
        <x:v>770</x:v>
      </x:c>
      <x:c r="K37" s="321">
        <x:v>1256</x:v>
      </x:c>
      <x:c r="L37" s="323">
        <x:v>5797</x:v>
      </x:c>
      <x:c r="M37" s="321">
        <x:v>7257</x:v>
      </x:c>
      <x:c r="N37" s="321">
        <x:v>573</x:v>
      </x:c>
      <x:c r="O37" s="91">
        <x:v>596</x:v>
      </x:c>
      <x:c r="P37" s="323">
        <x:v>7247</x:v>
      </x:c>
      <x:c r="Q37" s="321">
        <x:v>3843</x:v>
      </x:c>
      <x:c r="R37" s="321">
        <x:v>4000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0.824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7843</x:v>
      </x:c>
      <x:c r="D38" s="320">
        <x:v>2612</x:v>
      </x:c>
      <x:c r="E38" s="321">
        <x:v>2678</x:v>
      </x:c>
      <x:c r="F38" s="345">
        <x:v>2553</x:v>
      </x:c>
      <x:c r="G38" s="321">
        <x:v>7611</x:v>
      </x:c>
      <x:c r="H38" s="345">
        <x:v>232</x:v>
      </x:c>
      <x:c r="I38" s="321">
        <x:v>7073</x:v>
      </x:c>
      <x:c r="J38" s="345">
        <x:v>770</x:v>
      </x:c>
      <x:c r="K38" s="321">
        <x:v>1256</x:v>
      </x:c>
      <x:c r="L38" s="345">
        <x:v>5797</x:v>
      </x:c>
      <x:c r="M38" s="321">
        <x:v>7257</x:v>
      </x:c>
      <x:c r="N38" s="321">
        <x:v>573</x:v>
      </x:c>
      <x:c r="O38" s="91">
        <x:v>596</x:v>
      </x:c>
      <x:c r="P38" s="323">
        <x:v>7247</x:v>
      </x:c>
      <x:c r="Q38" s="321">
        <x:v>3843</x:v>
      </x:c>
      <x:c r="R38" s="321">
        <x:v>4000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0.824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10</x:v>
      </x:c>
      <x:c r="D40" s="320">
        <x:v>5</x:v>
      </x:c>
      <x:c r="E40" s="346">
        <x:v>0</x:v>
      </x:c>
      <x:c r="F40" s="321">
        <x:v>0</x:v>
      </x:c>
      <x:c r="G40" s="91">
        <x:v>10</x:v>
      </x:c>
      <x:c r="H40" s="322">
        <x:v>0</x:v>
      </x:c>
      <x:c r="I40" s="91">
        <x:v>10</x:v>
      </x:c>
      <x:c r="J40" s="322">
        <x:v>0</x:v>
      </x:c>
      <x:c r="K40" s="91">
        <x:v>5</x:v>
      </x:c>
      <x:c r="L40" s="322">
        <x:v>5</x:v>
      </x:c>
      <x:c r="M40" s="91">
        <x:v>10</x:v>
      </x:c>
      <x:c r="N40" s="322">
        <x:v>0</x:v>
      </x:c>
      <x:c r="O40" s="91">
        <x:v>0</x:v>
      </x:c>
      <x:c r="P40" s="322">
        <x:v>10</x:v>
      </x:c>
      <x:c r="Q40" s="326">
        <x:v>5</x:v>
      </x:c>
      <x:c r="R40" s="326">
        <x:v>5</x:v>
      </x:c>
      <x:c r="S40" s="324">
        <x:v>0</x:v>
      </x:c>
      <x:c r="T40" s="344">
        <x:v>0</x:v>
      </x:c>
      <x:c r="U40" s="91">
        <x:v>10</x:v>
      </x:c>
      <x:c r="V40" s="326">
        <x:v>0</x:v>
      </x:c>
      <x:c r="W40" s="322">
        <x:v>0</x:v>
      </x:c>
      <x:c r="X40" s="451">
        <x:v>0.667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10</x:v>
      </x:c>
      <x:c r="D41" s="320">
        <x:v>5</x:v>
      </x:c>
      <x:c r="E41" s="321">
        <x:v>0</x:v>
      </x:c>
      <x:c r="F41" s="321">
        <x:v>0</x:v>
      </x:c>
      <x:c r="G41" s="91">
        <x:v>10</x:v>
      </x:c>
      <x:c r="H41" s="322">
        <x:v>0</x:v>
      </x:c>
      <x:c r="I41" s="91">
        <x:v>10</x:v>
      </x:c>
      <x:c r="J41" s="322">
        <x:v>0</x:v>
      </x:c>
      <x:c r="K41" s="91">
        <x:v>5</x:v>
      </x:c>
      <x:c r="L41" s="322">
        <x:v>5</x:v>
      </x:c>
      <x:c r="M41" s="91">
        <x:v>10</x:v>
      </x:c>
      <x:c r="N41" s="322">
        <x:v>0</x:v>
      </x:c>
      <x:c r="O41" s="91">
        <x:v>0</x:v>
      </x:c>
      <x:c r="P41" s="322">
        <x:v>10</x:v>
      </x:c>
      <x:c r="Q41" s="326">
        <x:v>5</x:v>
      </x:c>
      <x:c r="R41" s="326">
        <x:v>5</x:v>
      </x:c>
      <x:c r="S41" s="324">
        <x:v>0</x:v>
      </x:c>
      <x:c r="T41" s="344">
        <x:v>0</x:v>
      </x:c>
      <x:c r="U41" s="91">
        <x:v>10</x:v>
      </x:c>
      <x:c r="V41" s="326">
        <x:v>0</x:v>
      </x:c>
      <x:c r="W41" s="322">
        <x:v>0</x:v>
      </x:c>
      <x:c r="X41" s="453">
        <x:v>0.667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10</x:v>
      </x:c>
      <x:c r="D42" s="328">
        <x:v>5</x:v>
      </x:c>
      <x:c r="E42" s="329">
        <x:v>0</x:v>
      </x:c>
      <x:c r="F42" s="329">
        <x:v>0</x:v>
      </x:c>
      <x:c r="G42" s="332">
        <x:v>10</x:v>
      </x:c>
      <x:c r="H42" s="330">
        <x:v>0</x:v>
      </x:c>
      <x:c r="I42" s="332">
        <x:v>10</x:v>
      </x:c>
      <x:c r="J42" s="330">
        <x:v>0</x:v>
      </x:c>
      <x:c r="K42" s="332">
        <x:v>5</x:v>
      </x:c>
      <x:c r="L42" s="330">
        <x:v>5</x:v>
      </x:c>
      <x:c r="M42" s="332">
        <x:v>10</x:v>
      </x:c>
      <x:c r="N42" s="330">
        <x:v>0</x:v>
      </x:c>
      <x:c r="O42" s="332">
        <x:v>0</x:v>
      </x:c>
      <x:c r="P42" s="330">
        <x:v>10</x:v>
      </x:c>
      <x:c r="Q42" s="335">
        <x:v>5</x:v>
      </x:c>
      <x:c r="R42" s="335">
        <x:v>5</x:v>
      </x:c>
      <x:c r="S42" s="333">
        <x:v>0</x:v>
      </x:c>
      <x:c r="T42" s="347">
        <x:v>0</x:v>
      </x:c>
      <x:c r="U42" s="332">
        <x:v>10</x:v>
      </x:c>
      <x:c r="V42" s="335">
        <x:v>0</x:v>
      </x:c>
      <x:c r="W42" s="330">
        <x:v>0</x:v>
      </x:c>
      <x:c r="X42" s="451">
        <x:v>0.667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0</x:v>
      </x:c>
      <x:c r="D43" s="337">
        <x:v>0</x:v>
      </x:c>
      <x:c r="E43" s="338">
        <x:v>0</x:v>
      </x:c>
      <x:c r="F43" s="338">
        <x:v>0</x:v>
      </x:c>
      <x:c r="G43" s="341">
        <x:v>0</x:v>
      </x:c>
      <x:c r="H43" s="551">
        <x:v>                   0</x:v>
      </x:c>
      <x:c r="I43" s="341">
        <x:v>0</x:v>
      </x:c>
      <x:c r="J43" s="340">
        <x:v>0</x:v>
      </x:c>
      <x:c r="K43" s="341">
        <x:v>0</x:v>
      </x:c>
      <x:c r="L43" s="339">
        <x:v>0</x:v>
      </x:c>
      <x:c r="M43" s="341">
        <x:v>0</x:v>
      </x:c>
      <x:c r="N43" s="339">
        <x:v>0</x:v>
      </x:c>
      <x:c r="O43" s="341">
        <x:v>0</x:v>
      </x:c>
      <x:c r="P43" s="339">
        <x:v>0</x:v>
      </x:c>
      <x:c r="Q43" s="348">
        <x:v>0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10</x:v>
      </x:c>
      <x:c r="D44" s="320">
        <x:v>0</x:v>
      </x:c>
      <x:c r="E44" s="326">
        <x:v>5</x:v>
      </x:c>
      <x:c r="F44" s="321">
        <x:v>5</x:v>
      </x:c>
      <x:c r="G44" s="320">
        <x:v>5</x:v>
      </x:c>
      <x:c r="H44" s="322">
        <x:v>5</x:v>
      </x:c>
      <x:c r="I44" s="91">
        <x:v>10</x:v>
      </x:c>
      <x:c r="J44" s="322">
        <x:v>0</x:v>
      </x:c>
      <x:c r="K44" s="91">
        <x:v>5</x:v>
      </x:c>
      <x:c r="L44" s="322">
        <x:v>5</x:v>
      </x:c>
      <x:c r="M44" s="91">
        <x:v>10</x:v>
      </x:c>
      <x:c r="N44" s="322">
        <x:v>0</x:v>
      </x:c>
      <x:c r="O44" s="91">
        <x:v>0</x:v>
      </x:c>
      <x:c r="P44" s="322">
        <x:v>5</x:v>
      </x:c>
      <x:c r="Q44" s="326">
        <x:v>5</x:v>
      </x:c>
      <x:c r="R44" s="326">
        <x:v>5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0.632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10</x:v>
      </x:c>
      <x:c r="D45" s="351">
        <x:v>0</x:v>
      </x:c>
      <x:c r="E45" s="352">
        <x:v>5</x:v>
      </x:c>
      <x:c r="F45" s="353">
        <x:v>5</x:v>
      </x:c>
      <x:c r="G45" s="354">
        <x:v>5</x:v>
      </x:c>
      <x:c r="H45" s="355">
        <x:v>5</x:v>
      </x:c>
      <x:c r="I45" s="354">
        <x:v>10</x:v>
      </x:c>
      <x:c r="J45" s="355">
        <x:v>0</x:v>
      </x:c>
      <x:c r="K45" s="354">
        <x:v>5</x:v>
      </x:c>
      <x:c r="L45" s="355">
        <x:v>5</x:v>
      </x:c>
      <x:c r="M45" s="354">
        <x:v>10</x:v>
      </x:c>
      <x:c r="N45" s="355">
        <x:v>0</x:v>
      </x:c>
      <x:c r="O45" s="354">
        <x:v>0</x:v>
      </x:c>
      <x:c r="P45" s="355">
        <x:v>5</x:v>
      </x:c>
      <x:c r="Q45" s="356">
        <x:v>5</x:v>
      </x:c>
      <x:c r="R45" s="356">
        <x:v>5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0.632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